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celje-my.sharepoint.com/personal/bojan_ribic_celje_si/Documents/DELOVNI/2026/GLAVNI TRG 1/Popis del/"/>
    </mc:Choice>
  </mc:AlternateContent>
  <xr:revisionPtr revIDLastSave="7" documentId="8_{E26F9DEE-1C33-46B2-AF9E-9540B205D5B8}" xr6:coauthVersionLast="47" xr6:coauthVersionMax="47" xr10:uidLastSave="{B64CBDEB-EC39-46D5-AA85-1744662B181C}"/>
  <bookViews>
    <workbookView xWindow="780" yWindow="720" windowWidth="25845" windowHeight="15480" tabRatio="802" activeTab="5" xr2:uid="{00000000-000D-0000-FFFF-FFFF00000000}"/>
  </bookViews>
  <sheets>
    <sheet name="PRVA STRAN" sheetId="70" r:id="rId1"/>
    <sheet name="REK-SKUPAJ" sheetId="116" r:id="rId2"/>
    <sheet name="REK-SKUPAJ F1" sheetId="5" r:id="rId3"/>
    <sheet name="A.REK GO F1" sheetId="42" r:id="rId4"/>
    <sheet name="I.A-GRADBENA DELA F1" sheetId="18" r:id="rId5"/>
    <sheet name="I.B-OBRTNIŠKA DELA F1" sheetId="31" r:id="rId6"/>
    <sheet name=" STRELOVOD" sheetId="115" r:id="rId7"/>
    <sheet name="GO-TP" sheetId="102" r:id="rId8"/>
  </sheets>
  <definedNames>
    <definedName name="BuiltIn_Print_Area">"$#REF!.$A$6:$#REF!.$B$820"</definedName>
    <definedName name="DEM2KN">#REF!</definedName>
    <definedName name="EUR2DEM">#REF!</definedName>
    <definedName name="EUR2KN">#REF!</definedName>
    <definedName name="Excel_BuiltIn__FilterDatabase">#REF!</definedName>
    <definedName name="Excel_BuiltIn_Print_Area_1" localSheetId="3">#REF!</definedName>
    <definedName name="Excel_BuiltIn_Print_Area_1" localSheetId="5">#REF!</definedName>
    <definedName name="Excel_BuiltIn_Print_Area_1" localSheetId="0">#REF!</definedName>
    <definedName name="Excel_BuiltIn_Print_Area_1">#REF!</definedName>
    <definedName name="Excel_BuiltIn_Print_Area_8" localSheetId="3">#REF!</definedName>
    <definedName name="Excel_BuiltIn_Print_Area_8" localSheetId="5">#REF!</definedName>
    <definedName name="Excel_BuiltIn_Print_Area_8" localSheetId="0">#REF!</definedName>
    <definedName name="Excel_BuiltIn_Print_Area_8">#REF!</definedName>
    <definedName name="_xlnm.Print_Area" localSheetId="6">' STRELOVOD'!$A$1:$F$41</definedName>
    <definedName name="_xlnm.Print_Area" localSheetId="3">'A.REK GO F1'!$A$1:$F$45</definedName>
    <definedName name="_xlnm.Print_Area" localSheetId="4">'I.A-GRADBENA DELA F1'!$A$1:$F$185</definedName>
    <definedName name="_xlnm.Print_Area" localSheetId="5">'I.B-OBRTNIŠKA DELA F1'!$A$1:$F$87</definedName>
    <definedName name="_xlnm.Print_Area" localSheetId="2">'REK-SKUPAJ F1'!$A$1:$E$33</definedName>
    <definedName name="UVSIM">#REF!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5" l="1"/>
  <c r="D14" i="115"/>
  <c r="F80" i="31"/>
  <c r="F70" i="31"/>
  <c r="F50" i="31" l="1"/>
  <c r="F49" i="31"/>
  <c r="F48" i="31"/>
  <c r="F47" i="31"/>
  <c r="F46" i="31"/>
  <c r="F45" i="31"/>
  <c r="C3" i="116" l="1"/>
  <c r="F15" i="115"/>
  <c r="F36" i="115"/>
  <c r="F37" i="115"/>
  <c r="F35" i="115"/>
  <c r="F34" i="115"/>
  <c r="F33" i="115"/>
  <c r="F32" i="115"/>
  <c r="F30" i="115"/>
  <c r="F29" i="115"/>
  <c r="F28" i="115"/>
  <c r="F27" i="115"/>
  <c r="F26" i="115"/>
  <c r="F25" i="115"/>
  <c r="F24" i="115"/>
  <c r="F22" i="115"/>
  <c r="F21" i="115"/>
  <c r="F20" i="115"/>
  <c r="F19" i="115"/>
  <c r="F18" i="115"/>
  <c r="F16" i="115"/>
  <c r="F14" i="115"/>
  <c r="A74" i="31"/>
  <c r="A63" i="31"/>
  <c r="A54" i="31"/>
  <c r="F178" i="18"/>
  <c r="F177" i="18"/>
  <c r="F175" i="18"/>
  <c r="F174" i="18"/>
  <c r="E39" i="115" l="1"/>
  <c r="F39" i="115" s="1"/>
  <c r="E38" i="115"/>
  <c r="F38" i="115" s="1"/>
  <c r="E40" i="115"/>
  <c r="F40" i="115" s="1"/>
  <c r="F41" i="115" l="1"/>
  <c r="F93" i="18" l="1"/>
  <c r="F164" i="18"/>
  <c r="F42" i="31"/>
  <c r="F163" i="18"/>
  <c r="F161" i="18"/>
  <c r="F160" i="18"/>
  <c r="F157" i="18"/>
  <c r="F156" i="18"/>
  <c r="F154" i="18"/>
  <c r="F153" i="18"/>
  <c r="F152" i="18"/>
  <c r="F151" i="18"/>
  <c r="F150" i="18"/>
  <c r="F147" i="18"/>
  <c r="F146" i="18"/>
  <c r="F136" i="18"/>
  <c r="F125" i="18"/>
  <c r="F124" i="18"/>
  <c r="F123" i="18"/>
  <c r="F122" i="18"/>
  <c r="F121" i="18"/>
  <c r="F120" i="18"/>
  <c r="F119" i="18"/>
  <c r="F118" i="18"/>
  <c r="F117" i="18"/>
  <c r="F85" i="18"/>
  <c r="F84" i="18"/>
  <c r="F83" i="18"/>
  <c r="F82" i="18"/>
  <c r="F81" i="18"/>
  <c r="F80" i="18"/>
  <c r="F79" i="18"/>
  <c r="F78" i="18"/>
  <c r="F77" i="18"/>
  <c r="F144" i="18"/>
  <c r="F142" i="18"/>
  <c r="F141" i="18"/>
  <c r="F135" i="18"/>
  <c r="F130" i="18"/>
  <c r="F139" i="18"/>
  <c r="F138" i="18"/>
  <c r="F127" i="18"/>
  <c r="F126" i="18"/>
  <c r="F64" i="18" l="1"/>
  <c r="F55" i="18" l="1"/>
  <c r="F40" i="31" l="1"/>
  <c r="F39" i="31"/>
  <c r="F31" i="31" l="1"/>
  <c r="F15" i="31"/>
  <c r="A3" i="31" l="1"/>
  <c r="F112" i="18" l="1"/>
  <c r="F113" i="18"/>
  <c r="F114" i="18"/>
  <c r="F115" i="18"/>
  <c r="F116" i="18"/>
  <c r="F69" i="18"/>
  <c r="F90" i="18" l="1"/>
  <c r="F88" i="18"/>
  <c r="F54" i="18"/>
  <c r="F53" i="18"/>
  <c r="F50" i="18"/>
  <c r="F52" i="18"/>
  <c r="F51" i="18"/>
  <c r="F49" i="18"/>
  <c r="F63" i="18"/>
  <c r="F79" i="31"/>
  <c r="F44" i="18"/>
  <c r="F42" i="18" l="1"/>
  <c r="F41" i="18"/>
  <c r="F38" i="18" l="1"/>
  <c r="F171" i="18" l="1"/>
  <c r="F58" i="18"/>
  <c r="F62" i="18"/>
  <c r="F14" i="31" l="1"/>
  <c r="F13" i="31"/>
  <c r="F25" i="31"/>
  <c r="F24" i="31"/>
  <c r="F23" i="31"/>
  <c r="F22" i="31"/>
  <c r="F96" i="18" l="1"/>
  <c r="F85" i="31"/>
  <c r="F84" i="31"/>
  <c r="F82" i="31"/>
  <c r="B23" i="42"/>
  <c r="B22" i="42"/>
  <c r="F69" i="31"/>
  <c r="F87" i="31" l="1"/>
  <c r="F72" i="31"/>
  <c r="F23" i="42" s="1"/>
  <c r="F59" i="31" l="1"/>
  <c r="F58" i="31"/>
  <c r="F36" i="31"/>
  <c r="F37" i="31"/>
  <c r="F133" i="18"/>
  <c r="F134" i="18"/>
  <c r="F61" i="31" l="1"/>
  <c r="F22" i="42" s="1"/>
  <c r="F33" i="31" l="1"/>
  <c r="F32" i="31"/>
  <c r="F30" i="31"/>
  <c r="F29" i="31"/>
  <c r="F28" i="31"/>
  <c r="F20" i="31"/>
  <c r="F19" i="31"/>
  <c r="F18" i="31"/>
  <c r="F16" i="31"/>
  <c r="F12" i="31"/>
  <c r="F11" i="31"/>
  <c r="F52" i="31" l="1"/>
  <c r="F182" i="18"/>
  <c r="F181" i="18"/>
  <c r="F167" i="18"/>
  <c r="F166" i="18"/>
  <c r="F132" i="18"/>
  <c r="F131" i="18"/>
  <c r="F129" i="18"/>
  <c r="F169" i="18" l="1"/>
  <c r="F184" i="18" l="1"/>
  <c r="F95" i="18"/>
  <c r="F92" i="18"/>
  <c r="F91" i="18"/>
  <c r="F76" i="18" l="1"/>
  <c r="F87" i="18"/>
  <c r="F75" i="18"/>
  <c r="F74" i="18"/>
  <c r="F73" i="18"/>
  <c r="F72" i="18"/>
  <c r="F66" i="18"/>
  <c r="F67" i="18"/>
  <c r="F68" i="18"/>
  <c r="F70" i="18"/>
  <c r="F48" i="18" l="1"/>
  <c r="F43" i="18" l="1"/>
  <c r="F18" i="18"/>
  <c r="F17" i="18"/>
  <c r="F15" i="18"/>
  <c r="F37" i="18" l="1"/>
  <c r="F39" i="18" l="1"/>
  <c r="F36" i="18"/>
  <c r="F59" i="18"/>
  <c r="F98" i="18" l="1"/>
  <c r="F16" i="18"/>
  <c r="F14" i="18"/>
  <c r="F13" i="18"/>
  <c r="F11" i="18"/>
  <c r="F6" i="18"/>
  <c r="F10" i="18"/>
  <c r="F9" i="18"/>
  <c r="F8" i="18"/>
  <c r="F20" i="18" l="1"/>
  <c r="C3" i="5"/>
  <c r="B21" i="42" l="1"/>
  <c r="F21" i="42" l="1"/>
  <c r="B24" i="42" l="1"/>
  <c r="A100" i="18"/>
  <c r="B15" i="42"/>
  <c r="B13" i="42"/>
  <c r="B14" i="42"/>
  <c r="A22" i="18"/>
  <c r="A3" i="18"/>
  <c r="A1" i="31"/>
  <c r="A1" i="18"/>
  <c r="F14" i="42" l="1"/>
  <c r="F15" i="42"/>
  <c r="F24" i="42"/>
  <c r="F13" i="42"/>
  <c r="F18" i="42" l="1"/>
  <c r="F10" i="42"/>
  <c r="F26" i="42" l="1"/>
  <c r="F6" i="42" s="1"/>
  <c r="E9" i="5" l="1"/>
  <c r="E12" i="5" s="1"/>
  <c r="E14" i="5" s="1"/>
  <c r="E16" i="5" s="1"/>
  <c r="E9" i="116"/>
  <c r="E12" i="116" s="1"/>
  <c r="E14" i="116" s="1"/>
  <c r="E16" i="116" s="1"/>
</calcChain>
</file>

<file path=xl/sharedStrings.xml><?xml version="1.0" encoding="utf-8"?>
<sst xmlns="http://schemas.openxmlformats.org/spreadsheetml/2006/main" count="803" uniqueCount="483">
  <si>
    <t>Rušitvena dela</t>
  </si>
  <si>
    <t>Zidarska dela</t>
  </si>
  <si>
    <t>Splošna določila</t>
  </si>
  <si>
    <t>SPLOŠNA DOLOČILA:
Vsa dela morajo biti izvedena kvalitetno iz materialov z zahtevanimi lastnostmi in atesti.</t>
  </si>
  <si>
    <t>Dimenzije obrtniških izdelkov in količine je potrebno pred naročanjem preveriti na objektu.</t>
  </si>
  <si>
    <t>GRADBENA DELA</t>
  </si>
  <si>
    <t>SKUPAJ</t>
  </si>
  <si>
    <t>V ceni rušitvenih del je potrebno upoštevati vse varnostne ukrepe in vsa potrebna podpiranja v času rušenja in zaščito poti in sosednjih prostorov ter morebitne odre za izvedbo</t>
  </si>
  <si>
    <t xml:space="preserve">Zap. št. </t>
  </si>
  <si>
    <t>Opis postavke</t>
  </si>
  <si>
    <t>enota</t>
  </si>
  <si>
    <t>količina</t>
  </si>
  <si>
    <t>cena/ enoto</t>
  </si>
  <si>
    <t>skupaj</t>
  </si>
  <si>
    <t>OBRTNIŠKA DELA</t>
  </si>
  <si>
    <t>Vsi odri morajo biti izdelani po zahtevah varstva pri delu.</t>
  </si>
  <si>
    <t>PROJEKTANTSKI POPIS MATERIALA IN DEL</t>
  </si>
  <si>
    <t>INVESTITOR:</t>
  </si>
  <si>
    <t>OBJEKT:</t>
  </si>
  <si>
    <t>PZI</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</si>
  <si>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</si>
  <si>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</si>
  <si>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</si>
  <si>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</si>
  <si>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</si>
  <si>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</si>
  <si>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</si>
  <si>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</si>
  <si>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</si>
  <si>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</si>
  <si>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</si>
  <si>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</si>
  <si>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Ostala dela</t>
  </si>
  <si>
    <t>V enotne cene je potrebno vkalkulirati vse pomožne, delovne, montažne in zaščitne odre. Izjema velja le za fasadni oder, ki se obračuna posebej.</t>
  </si>
  <si>
    <t>m²</t>
  </si>
  <si>
    <t>2.</t>
  </si>
  <si>
    <t>kom</t>
  </si>
  <si>
    <t>m</t>
  </si>
  <si>
    <t>KV</t>
  </si>
  <si>
    <t>ur</t>
  </si>
  <si>
    <t>PK</t>
  </si>
  <si>
    <t>REKAPITULACIJA</t>
  </si>
  <si>
    <t>kpl</t>
  </si>
  <si>
    <t>3.</t>
  </si>
  <si>
    <t>4.</t>
  </si>
  <si>
    <t>5.</t>
  </si>
  <si>
    <t>6.</t>
  </si>
  <si>
    <t>7.</t>
  </si>
  <si>
    <t>8.</t>
  </si>
  <si>
    <t>pavšal</t>
  </si>
  <si>
    <t>OSTALO</t>
  </si>
  <si>
    <t>Slikopleskarska dela</t>
  </si>
  <si>
    <t>m³</t>
  </si>
  <si>
    <t>m¹</t>
  </si>
  <si>
    <t>Pri rušitvenih delih je potrebno upoštevati vse pravilnike in upoštevati ustrezne ukrepe, ki jih narekuje RS Slovenija v primeru nevarnih odpadkov kot je npr. azbest…. Navedene stroške mora imeti izvajalec vkalkulirane v svojih enotnih cenah.</t>
  </si>
  <si>
    <t>I.</t>
  </si>
  <si>
    <t>FAZA:</t>
  </si>
  <si>
    <t>ŠTEVILKA PROJEKTA:</t>
  </si>
  <si>
    <t>PROJEKTANT:</t>
  </si>
  <si>
    <t>UNIprojekt d.o.o.</t>
  </si>
  <si>
    <t>Savinjska cesta 117</t>
  </si>
  <si>
    <t>3313 Polzela</t>
  </si>
  <si>
    <t>DATUM:</t>
  </si>
  <si>
    <t>A</t>
  </si>
  <si>
    <t>B</t>
  </si>
  <si>
    <t>A.i</t>
  </si>
  <si>
    <t>A.ii</t>
  </si>
  <si>
    <t>B.i</t>
  </si>
  <si>
    <t>Izvajalec mora imeti v enotnih cenah upoštevane vse stroške eventuelnih začasnih zaščit naprav, konstrukcij in opreme, ki bi bili potrebni v času rušenja oziroma gradnje objekta.</t>
  </si>
  <si>
    <t>Obvezno je ločevanje rušenih materialov: beton in armiran beton, pločevina, les, steklo, plastika, kovina… po klasifikaciji gr. Odpadkov. Izvajalec prevzema vso odgovornost za ustrezno ravnanje z gradbenimi odpadki.</t>
  </si>
  <si>
    <r>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</si>
  <si>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t>B.ii</t>
  </si>
  <si>
    <t>B.iii</t>
  </si>
  <si>
    <t>B.iv</t>
  </si>
  <si>
    <t>9.</t>
  </si>
  <si>
    <t>10.</t>
  </si>
  <si>
    <t>11.</t>
  </si>
  <si>
    <t>14.</t>
  </si>
  <si>
    <t>zap.št</t>
  </si>
  <si>
    <t>VRSTA DEL</t>
  </si>
  <si>
    <t>VREDNOST DEL</t>
  </si>
  <si>
    <t>Pri delih, kjer je naveden določen material, je možna tudi izbira drugega z enakimi lastnostmi in kvaliteto.</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</si>
  <si>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</si>
  <si>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12.</t>
  </si>
  <si>
    <t>13.</t>
  </si>
  <si>
    <t>DDV 22 %</t>
  </si>
  <si>
    <t xml:space="preserve"> REKAPITULACIJA GRADBENO OBRTNIŠKA DELA</t>
  </si>
  <si>
    <t>15.</t>
  </si>
  <si>
    <t>16.</t>
  </si>
  <si>
    <t>GRADBENO OBRTNIŠKA DELA</t>
  </si>
  <si>
    <t>17.</t>
  </si>
  <si>
    <t xml:space="preserve">Izdelava PID projekta po izvedenih delih, skladno z veljavno zakonodajo. Potrebno je izdelati sledečo dokumentacijo:
</t>
  </si>
  <si>
    <t xml:space="preserve"> - PID Vodilni načrt, načrt arhitekture</t>
  </si>
  <si>
    <t>Krovsko kleparska dela</t>
  </si>
  <si>
    <t>18.</t>
  </si>
  <si>
    <t>19.</t>
  </si>
  <si>
    <t>20.</t>
  </si>
  <si>
    <t>21.</t>
  </si>
  <si>
    <t>22.</t>
  </si>
  <si>
    <t>23.</t>
  </si>
  <si>
    <t>24.</t>
  </si>
  <si>
    <t>Izvajalec krovskih  del mora za vse pritrditve in izvedbe obrob, odkapov in instalacijskih tuljav izdelati delavniške načrte, skladne s sistemom tipske izvedbe strehe, ki jih pred izdelavo potrdi projektant.</t>
  </si>
  <si>
    <t>RAZNO</t>
  </si>
  <si>
    <t>25.</t>
  </si>
  <si>
    <t>27.</t>
  </si>
  <si>
    <t>FASADA</t>
  </si>
  <si>
    <t>SEVERNA FASADA</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</si>
  <si>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</si>
  <si>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</si>
  <si>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</si>
  <si>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</si>
  <si>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</si>
  <si>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r>
      <t xml:space="preserve">Zahteve glede geometrijskih toleranc: </t>
    </r>
    <r>
      <rPr>
        <sz val="10"/>
        <rFont val="Arial Narrow"/>
        <family val="2"/>
        <charset val="238"/>
      </rPr>
      <t xml:space="preserve">
Glede geometrijskih toleranc se kot merilo uporablja skupina standardov DIN 18201, 18202 in 18203, </t>
    </r>
  </si>
  <si>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</si>
  <si>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</si>
  <si>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</si>
  <si>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</si>
  <si>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</si>
  <si>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</si>
  <si>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</si>
  <si>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</si>
  <si>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</si>
  <si>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</si>
  <si>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</si>
  <si>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</si>
  <si>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</si>
  <si>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</si>
  <si>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</si>
  <si>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</si>
  <si>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</si>
  <si>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</si>
  <si>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</si>
  <si>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</si>
  <si>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</si>
  <si>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</si>
  <si>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r>
      <t xml:space="preserve">Predpisi, standardi: </t>
    </r>
    <r>
      <rPr>
        <sz val="10"/>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</si>
  <si>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t xml:space="preserve">POSEBNA DOLOČILA PO VRSTAH DEL ZIDARSKA DELA – ZIDANJE, OMETI, VZIDAVE </t>
  </si>
  <si>
    <t xml:space="preserve">Način vgradnje ter namen uporabe materiala mora biti skladen z navodili 
oz. priporočili proizvajalcev. </t>
  </si>
  <si>
    <r>
      <t xml:space="preserve">Enotne cene morajo vsebovati: </t>
    </r>
    <r>
      <rPr>
        <sz val="10"/>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</si>
  <si>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</si>
  <si>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</si>
  <si>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</si>
  <si>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r>
      <t xml:space="preserve">Predpisi, standardi: </t>
    </r>
    <r>
      <rPr>
        <sz val="10"/>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</si>
  <si>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</si>
  <si>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</si>
  <si>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r>
      <t xml:space="preserve">Enotne cene morajo vsebovati: </t>
    </r>
    <r>
      <rPr>
        <sz val="10"/>
        <rFont val="Arial Narrow"/>
        <family val="2"/>
        <charset val="238"/>
      </rPr>
      <t xml:space="preserve">
 -vse iz splošnih določil za vse vrste del, 
 -izdelava in obdelava vseh vrst dilatacij, vogalov, robov, špalet, stikov z drugimi elementi, vključno s potrebnim materialom. 
 Obračun: 
 -</t>
    </r>
    <r>
      <rPr>
        <i/>
        <sz val="10"/>
        <rFont val="Arial Narrow"/>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Arial Narrow"/>
        <family val="2"/>
        <charset val="238"/>
      </rPr>
      <t>Ta način obračuna količin se na tem projektu ne upošteva. Način obračuna količin je opredeljen v uvodnih splošnih  določilih zavihka - GRADBENO-OBRTNIŠKA DELA</t>
    </r>
    <r>
      <rPr>
        <sz val="10"/>
        <rFont val="Arial Narrow"/>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</si>
  <si>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</si>
  <si>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t xml:space="preserve">POSEBNA DOLOČILA PO VRSTAH DEL KROVSKA IN KLEPARSKA DELA </t>
  </si>
  <si>
    <t>Izvajalec mora poskrbeti, da bo dobavljena pločevina vsa barvana v isti šarži, t.j. odstopanja v barvnih niansah med vgrajeno pločevino na istem objektu niso dovoljena.</t>
  </si>
  <si>
    <r>
      <t xml:space="preserve">Enotne cene morajo vsebovati: </t>
    </r>
    <r>
      <rPr>
        <sz val="10"/>
        <rFont val="Arial Narrow"/>
        <family val="2"/>
        <charset val="238"/>
      </rPr>
      <t xml:space="preserve">
 -vse iz splošnih določil za vse vrste del, 
 -začasne odvode meteorne vode ven iz objekta (do izvedbe odtočenih cevi oz. meteorne kanalizacije).</t>
    </r>
  </si>
  <si>
    <r>
      <t xml:space="preserve">Obračun: </t>
    </r>
    <r>
      <rPr>
        <sz val="10"/>
        <rFont val="Arial Narrow"/>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</si>
  <si>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</si>
  <si>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t>POSEBNA DOLOČILA PO VRSTAH DEL PROTIKOROZIJSKA ZAŠČITA JEKLENIH KONSTRUKCIJ, PODKONSTRUKCIJ IN KLJUČAVNIČARSKIH IZDELKOV</t>
  </si>
  <si>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</si>
  <si>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</si>
  <si>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</si>
  <si>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</si>
  <si>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</si>
  <si>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</si>
  <si>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</si>
  <si>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</si>
  <si>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</si>
  <si>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</si>
  <si>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</si>
  <si>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</si>
  <si>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</si>
  <si>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t xml:space="preserve">POSEBNA DOLOČILA PO VRSTAH DEL STAVBNO POHIŠTVO IN ZASTEKLITVE NA FASADI </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</si>
  <si>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</si>
  <si>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r>
      <t xml:space="preserve">Enotne cene morajo vsebovati: </t>
    </r>
    <r>
      <rPr>
        <sz val="10"/>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Arial Narrow"/>
        <family val="2"/>
        <charset val="238"/>
      </rPr>
      <t>Posebne zahteve glede gradbeno-fizikalnih lastnosti stavbnega pohištva na fasadnem ovoju:</t>
    </r>
    <r>
      <rPr>
        <sz val="10"/>
        <rFont val="Arial Narrow"/>
        <family val="2"/>
        <charset val="238"/>
      </rPr>
      <t xml:space="preserve"> 
 -toplotna prehodnost: določena v opisih posameznih postavk oz. v tehničnem poročilu, 
 -odpornost na veter za zunanja senčila: razred 4 po SIST EN 13659.</t>
    </r>
  </si>
  <si>
    <r>
      <t xml:space="preserve">Varnostna stekla: </t>
    </r>
    <r>
      <rPr>
        <sz val="10"/>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Arial Narrow"/>
        <family val="2"/>
        <charset val="238"/>
      </rP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</si>
  <si>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t>POSEBNA DOLOČILA PO VRSTAH DEL SLIKOPLESKARSKA DELA</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</si>
  <si>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</si>
  <si>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r>
      <t xml:space="preserve">Enotne cene morajo vsebovati: </t>
    </r>
    <r>
      <rPr>
        <sz val="10"/>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</si>
  <si>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</si>
  <si>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</si>
  <si>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t>OBSTOJEČI OBJEKT</t>
  </si>
  <si>
    <t>STREHA</t>
  </si>
  <si>
    <t>Upoštevajte pravilo, da poteka izvedba vsake strehe po predpisani proceduri proizvajalca materiala z upoštevanjem celovitosti njegovega sistema!</t>
  </si>
  <si>
    <t>SPLOŠNO
Vse kleparske obrobe so izdelane iz bakrene pločevine, debeline 0,55 mm. 
Ustrezati mora standardu EN 1652.
V enotnih cenah obrob mora biti upoštevan strošek dobave, montaže in vseh fazonskih komadov.
V enotnih cenah kleparskih izdelkov mora biti vključen ves strošek veznega in pritrdilnega materiala, rezanje in prilagajanje kleparskega izdelka konfiguraciji strehe ter strošek spajanja elementov.</t>
  </si>
  <si>
    <t>Začetni grebenski slemenjak</t>
  </si>
  <si>
    <t>Grebenski razdelilni element - 3 kraki</t>
  </si>
  <si>
    <t>KLEPARSKI IZDELKI</t>
  </si>
  <si>
    <t>Pripravljalna dela</t>
  </si>
  <si>
    <t>FASADNI ODER</t>
  </si>
  <si>
    <t>Ves novovgrajeni les mora biti predhodno zaščiten z antiinsekticijskim premazom. 
Vsa lesena konstrukcija strehe je izvedna iz suhega smrekovega lesa, ki je insekticidno zaščiten.</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</si>
  <si>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</si>
  <si>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 xml:space="preserve"> 2.1</t>
  </si>
  <si>
    <t xml:space="preserve"> 2.2</t>
  </si>
  <si>
    <t xml:space="preserve"> 2.3</t>
  </si>
  <si>
    <t>Občina Celje</t>
  </si>
  <si>
    <t>Trg celjskih knezov 9</t>
  </si>
  <si>
    <t>3000 Celje</t>
  </si>
  <si>
    <t>V enotnih cenah je potrebno upoštevati redna čiščenja med deli in finalno čiščenje (sprotno med gradnjo in 1x po izvedenih vseh delih, vključno s finalnim čiščenjem vseh zunanjih površin in vseh horizontalnih in vertikalnih površin).</t>
  </si>
  <si>
    <t>Izvajalec izvaja koordinacijo z vsemi vodji gradnje posameznih del.</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</si>
  <si>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</si>
  <si>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</si>
  <si>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Dodatna, nepredvidena in več dela, ki niso zajeta v popisu se izvedejo po predhodnem dogovoru z nadzornim organom in se obračunajo po dejanskih količinah, po predhodni odobritvi enotne cene s strani investitorja.</t>
  </si>
  <si>
    <t>Izvajalec mora po končanih delih pripraviti dokazilo o zanesljivosti objekta in navodila za obratovanje in vzdrževanje objekta. Navedena dokumenta mora predati v 3x tiskani obliki in 3x digitalni obliki investitorju v trajno last.</t>
  </si>
  <si>
    <t>Izvajalec mora v sklopu enotnih cen v ceno vključiti vso potrebno koordinacijo na gradbišču z drugimi izvajalci del.</t>
  </si>
  <si>
    <t>►PVC folija UV odporna</t>
  </si>
  <si>
    <t>►Filc 200 g/m2</t>
  </si>
  <si>
    <t>►Opažnimi ploščami deb. 21 mm</t>
  </si>
  <si>
    <t xml:space="preserve">Dobava, postavitev, najem in demontaža zaščitnega lovilnega odra po celotnem obodu objekta. Lovilni oder je sestavljen iz treh dodatnih elementov (konzola 0,60 m - ograda 2,00 m - varnostna mreža), oder se postavi na fasadni oder, zajet v ločeni postavki.
Obračun po tekočem metru.
</t>
  </si>
  <si>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</si>
  <si>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ZAHODNA FASADA</t>
  </si>
  <si>
    <t>dim. cca. 20 x 15 cm - hišna številka</t>
  </si>
  <si>
    <t xml:space="preserve">Demontaža obstoječih odtočnih cevi fi 100 mm, fazonskih kosov, objemk in pritrdilnega materiala, vključno z nalaganjem na kamion in odvozom na regionalno deponijo s pridobitvijo evidenčnega lista.
Obračun po m1 izvedene demontaže.
</t>
  </si>
  <si>
    <t xml:space="preserve"> 7.1</t>
  </si>
  <si>
    <t xml:space="preserve">Dobava in montaža zaščitnega nadstreška pred vhodi v objekt iz fasadnega cevnega odra, pokritega s plohi in folijo. Vključno z izvedbo stranskih panelnih zaščitnih mrež.
►glavni vhod 
►stranski vhodi
Obračun po izvedeni tlorisni površini.
</t>
  </si>
  <si>
    <t xml:space="preserve">Zaščita obstoječe fasade sosednjih objektov.
</t>
  </si>
  <si>
    <t xml:space="preserve">Zaščita oken s PVC folijo in odstranitev po zključku del s čiščenjem.
</t>
  </si>
  <si>
    <t xml:space="preserve">Dobava in montaža strehe nad zadnjim odrom iz cevi cevnega odram deske in strešna lepenka.
Obračun po tekočem metru.
</t>
  </si>
  <si>
    <t xml:space="preserve">Dolbljenje rege za odkapne pločevine vencev.
</t>
  </si>
  <si>
    <t xml:space="preserve"> 7.2</t>
  </si>
  <si>
    <t>26.</t>
  </si>
  <si>
    <t>28.</t>
  </si>
  <si>
    <t xml:space="preserve">Visokotlačno čiščenje fasade z vodnim curkom, pranje celotne fasade tako, da se odstrani vse umazanija, odstopajoči delci in prah, po potrebi tudi ročno ščetkanje.
</t>
  </si>
  <si>
    <t xml:space="preserve">Odstranitev dotrajane nosilne strešne konstrukcije, vključno z nalaganjem na kamion in odvozom na regionalno deponijo s pridobitvijo evidenčnega lista.
</t>
  </si>
  <si>
    <t>Pri postavkah pri katerih so potrebni za izdelavo delovni in zaščitni odri je potrebno v ceno postavk vključiti ceno potrebnih delovnih odrov ( razen odra za fasado).</t>
  </si>
  <si>
    <t>V enotni ceni fasade upoštevati vse stroške materiala in več dela, ki je
potreben zaradi eventuelne izravnave zaradi neravne podlage obstoječih fasadnih površin. Pri obračunu fasad, se izjemoma upošteva način obračuna po sistemu dejanskih izmerjenih površin brez upoštevanja faktorjev, ki jih sicer predpisuje pravilnik o obračunavanju količin v gradbeni praksi, po pravilih Obrtne zbornice Slovenije – sekcije slikopleskarjev in črkoslikarjev (Slikopleskarska dela – normativi porabe časa in materiala ter pravila merjenja za obračun slikopleskarskih del – poglavje Fasaderska dela), ampak se obračunava samo toliko površin fasade, kolikor znaša neto površina fasadne površine.</t>
  </si>
  <si>
    <t>Vsi okenski , vratni, fasadni detajli in obrobe ne smejo biti iz umetnih materialov (kot npr. stirodur) !</t>
  </si>
  <si>
    <t xml:space="preserve">Pri obračunu zidanja zidov se odbije vse odprtine brez ozira na velikost. Odprtine se odbijajo po zidarskih merah, kakor so v načrtu opisane. 
</t>
  </si>
  <si>
    <t>Obnova oz. popravilo raznih fasadnih okrasnih elementov s predhodnim pranjem pod visokim pritiskom, ročnim ščetkanjem, popravilom podlage z uporabo vodil in šablon ter profilov za robove in morebitne okrogline, s potrebnim rabiciranjem v grobi in fini specialni malti ter finalnim glajenjem oz. brušenjem tako, da se vzpostavi prvotno stanje in izgled; pri popravilu uporabiti material kvalitetnega proizvajalca z atesti za ta dela oziroma po navodilih ZVKD OE Celje.
Izdelava novega grobega kvalitetnega ometa z industrijskimi dodatki za boljšo obstojnost, S predhodnim cementnim obrizgom ravnih površin v vseh etažah skupno z napravo malte ter vsemi transporti
Izdelava novega finega ometa z zaribano površino ravnih površin v vseh etažah, skupno z napravo malte ter vsemi transporti
Dodatek na debelejší omet se upošteva v posamezni postavki fasadnega elementa, kot celote.</t>
  </si>
  <si>
    <t xml:space="preserve">Demontaža obstoječih žlebov, žlebnih kljuk, kotličkov in zaključih pločevin vključno z nalaganjem na kamion in odvozom na regionalno deponijo s pridobitvijo evidenčnega lista.
Obračun po m1 izvedene demontaže.
</t>
  </si>
  <si>
    <t xml:space="preserve"> 1.1</t>
  </si>
  <si>
    <t xml:space="preserve"> 1.2</t>
  </si>
  <si>
    <t xml:space="preserve"> 1.3</t>
  </si>
  <si>
    <t xml:space="preserve"> 1.4</t>
  </si>
  <si>
    <t xml:space="preserve"> 1.5</t>
  </si>
  <si>
    <t xml:space="preserve">Izdelava in montaža obrob na izzidanih horizontalnih vencih iz Cinkotit pločevine z vsemi detajli in zaključki.  Obrobe razvite širine do 35 cm.
Vse kleparske obrobe so izdelane iz titancink pločevine  debeline 0,60 mm.
Ustrezati mora standardu EN 10143, EN 1652.
V enotnih cenah obrob mora biti upoštevan strošek dobave, montaže in vseh fazonskih komadov.
V enotnih cenah kleparskih izdelkov mora biti vključen ves strošek veznega in pritrdilnega materiala, rezanje in prilagajanje kleparskega izdelka konfiguraciji strehe ter strošek spajanja elementov.
Pred izvedbo potrebno vse detajle uskladiti z ZVKD OE Celje.
</t>
  </si>
  <si>
    <t xml:space="preserve">Dolbenje utorov kondečni odvod klimatov, vključno s prenosi odstranjenega materiala in nalaganje na kamion ter odvozom na regionalno deponijo s pridobitvijo evidenčnega lista..
►izvedba podometne kondečnega odvoda klimata
</t>
  </si>
  <si>
    <t>A.iii</t>
  </si>
  <si>
    <t xml:space="preserve">Izdelava utrditve površine z osnovnim premazom kot npr. Baumit MultiPrimer ali enakovredno, na območjihj kjer je predvidena preplastitev in osnovni omet ni bil odstranjen.
</t>
  </si>
  <si>
    <t xml:space="preserve">Izdelava ometa na horizontalne vence, iz grobe in fine podaljšane malte na predhodni cementni obrizg v katerem je vtrena jeklena mrežica. V ceno vključiti tudi obdelavo vogalov. Reprofilacija z ometom z izdelavo veznega sloja kot npr. Baumit Multiwhite Fine ali enakovredno.
</t>
  </si>
  <si>
    <t>Štukaterska dela</t>
  </si>
  <si>
    <t>šablone</t>
  </si>
  <si>
    <t>vodila</t>
  </si>
  <si>
    <t>Izvajalec pripravi vzorce barve fasade na podlogi izvedenih sondaž - barvni ton določijo predstavniki ZVKD OE Celje.
Stiki z vrati, okni, stenskimi  oblogami in talnimi obrobami morajo biti izvedeni čisto. 
Podloga na katero se premaz izvaja, mora biti očiščena praha in umazanije kot so olja, rja,  cementna malta in drugo.
Osnovni premazi morajo biti taki, da po kvaliteti ustrezajo vrsti podlage in da so primerni  za izbrani finalni premaz.
V ceni slikanja zajeti tudi predhodno pripravo površine: čiščenje in impregniranje z emulzijo pri vseh podlogah.</t>
  </si>
  <si>
    <t>KLEPARSKI IZDELKI NA FASADI</t>
  </si>
  <si>
    <t xml:space="preserve">Kompletna izdelava, dobava in montaža vertikalnih odtočnih cevi okrogle oblike z vsemi preddeli, objemkami, pritrjevanjem kljuk, fazonskimi komadi, sidri, pritrdilnim materialom in ostalimi pomožnimi deli.
Pločevina: Cinkotit pločevina debeline 0,60 mm, 
Vključno s priključitvijo na meteorno kanalizacijo z vsemi potrebnimi deli in materiali.
Obračun po tekočem metru montirane cevi. Fazonski komadi se ne obračunavajao s faktorjem, temveč so v tekočem metru cevi, premer cevi 100 mm.
</t>
  </si>
  <si>
    <t xml:space="preserve">RAZNO
</t>
  </si>
  <si>
    <t xml:space="preserve">Projektantski nadzor vodje projekta (arhitekt) v času gradnje, skladno z veljavno zakonodajo.
* obračun po urah
</t>
  </si>
  <si>
    <t xml:space="preserve">Izdelava barvne študije zunanjih elementov objekta za potrebe poenotenja celotnega izgleda starega in novega izgleda.
</t>
  </si>
  <si>
    <t xml:space="preserve">Dobava in vgradnja prečnih letev strešne konstrukcije za pokrivanje z opečno strešno kritino Bobrovec. Letvanje z letvami dim. 4/5 cm. Letvanjej je potrebno izvesti v skladu z navodili proizvajalca, komplet z vsemi pomožnimi deli in prenosi.
Obračun po m² neto izvedbe.
</t>
  </si>
  <si>
    <t xml:space="preserve">Dobava in montaža ALU slemensko grebenskega prezračevalnega traku (rola 5 m) širine 280 mm. Trak se montira po celotni dolžini slemena in grebena preko slemenske letve in onemogoča vstop ptičem, mrčesu ipd. v zračni sloj za zračenje opeke.
Trak položiti v skladu z navodili proizvajalca, komplet z vsemi pomožnimi deli in prenosi. 
Barvo uskladiti z barvo strešnika in predstavniki ZVKD OE Celje.
</t>
  </si>
  <si>
    <t xml:space="preserve">Izdelava, dobava in montaža nove kape dimnika. Pločevina: Cinkotit, debeline 0,60 mm, z nosilci fiksiranimi v betonski venec dimnika, vključno z vsem pritrdilnim materialom, pomožnimi deli in transportom. Vključno z vsemi potrebnimi obdelavami in prilagajanji pločevine.
Pred izvedbo potrebno vse detajle uskladiti z ZVKD OE Celje.
</t>
  </si>
  <si>
    <t xml:space="preserve">Dobava in polaganje filca kot podlaga za pločevinasto strešno kritino in pločevinasto vertikalno oblogo teže 300 g/m2. Vključno z vsemi preddeli, s pritrdilnim materialom. Obračun po m² neto izvedbe brez upoštevanja spojev. Obračun po neto izvedeni površini.
</t>
  </si>
  <si>
    <t xml:space="preserve">Dobava in pokrivanje suhomontažnega slemena in grebena z opečnimi slemenjaki ( zarezni 17 cm). Slemenjak pritrditi na slemensko ali grebensko letev s sponko za pritrditev slemenjaka. V postavki je zajeti tudi dobavo in montažo tipskih začetnih grebenskih slemenjakov, grebenskih razdelilnih slemenjakov-trikrakih kap, ki se montirajo na stikih grebenov in slemen, zaključnih opečnih ploščic za slemenjake. 
Slemenjake položiti v skladu z navodili proizvajalca, komplet z vsemi pomožnimi deli in prenosi. 
Slemenjaki v enaki barvi kot je kritina.
</t>
  </si>
  <si>
    <t xml:space="preserve">Dobava in montaža tipskega linijskega snegolova (snegolovna rešetka) v višini 300 mm kompletno z nosilci in povezovalnimi sponkami. 
Snegolov vgraditi v skladu z navodili proizvajalca, komplet z vsemi pomožnimi deli in prenosi.
Izgled in barvo snegolova uskladiti z ZVKD OE Celje.
</t>
  </si>
  <si>
    <t>STREHA - OPEČNA</t>
  </si>
  <si>
    <t xml:space="preserve">Dobava in vgradnja desk debeline 2,5 cm, vključno z vsem potrebnim pritrdilnim in veznim materialom.
►deskanje - podkonstrukcija za pločevinast rob strehe
</t>
  </si>
  <si>
    <t xml:space="preserve">Izdelava, dobava in montaža obrobe iz Cinkotit pločevine deb. 0,60 mm, vključno z vsem pritrdilnim materialom, pomožnimi deli in transportom. Vključno z vsemi potrebnimi obdelavami in prilagajanji pločevine.
Pred izvedbo potrebno vse detajle uskladiti z ZVKD OE Celje.
</t>
  </si>
  <si>
    <t xml:space="preserve">Izdelava strehe iz Cinkotit pločevine, debeline 0,60 mm, vključno z vsem pritrdilnim materialom, pomožnimi deli in transportom.
Način polaganja na dvojni stoječi kleparski zagib - folcana streha. Med zgibe je potrebno nalepiti ekspandiran tesnilni trak. Trakovi pločevine v širini cca 60 cm. Obračun po razviti površini, brez površine zgibov.
</t>
  </si>
  <si>
    <t>Opis</t>
  </si>
  <si>
    <t>Enota</t>
  </si>
  <si>
    <t>Količina</t>
  </si>
  <si>
    <t>Cena [€]</t>
  </si>
  <si>
    <t>Strošek [€]</t>
  </si>
  <si>
    <t xml:space="preserve">ZUNANJI SISTEM ZAŠČITE PRED STRELO - </t>
  </si>
  <si>
    <t>ZAŠČITA PRED NEPOSREDNIM / DIREKTNIM UDAROM STRELE -</t>
  </si>
  <si>
    <t>STRELOVODNA INSTALACIJA</t>
  </si>
  <si>
    <t>Objekt:</t>
  </si>
  <si>
    <t>Dobava in montaža:</t>
  </si>
  <si>
    <t>LOVILNI SISTEM STRELOVODNE INSTALACIJE</t>
  </si>
  <si>
    <t>kos</t>
  </si>
  <si>
    <t>ODVODNI SISTEM STRELOVODNE INSTALACIJE</t>
  </si>
  <si>
    <t>KONTAKTNI MATERIAL IN STRELOVODNI VODNIKI</t>
  </si>
  <si>
    <t>OZEMLJITVENI SISTEM STRELOVODNE INSTALACIJE IN IZENAČITVE POTENCIALOV</t>
  </si>
  <si>
    <t xml:space="preserve">Ureditev obstoječe strelovodne instalacije
</t>
  </si>
  <si>
    <t xml:space="preserve">Vizuelni pregled, meritve strelovodne napeljave z izdajo merilnega poročila s pripadajočo tehnično dokumentacijo
</t>
  </si>
  <si>
    <t xml:space="preserve">Drobni in montažni material 
</t>
  </si>
  <si>
    <t>%</t>
  </si>
  <si>
    <t xml:space="preserve">Transportni in manipulativni stroški  
</t>
  </si>
  <si>
    <r>
      <t xml:space="preserve">Nepredvidena dela z vpisom v gradbeni dnevnik </t>
    </r>
    <r>
      <rPr>
        <b/>
        <sz val="10"/>
        <rFont val="Arial CE"/>
        <charset val="238"/>
      </rPr>
      <t xml:space="preserve"> 
</t>
    </r>
  </si>
  <si>
    <t>SKUPAJ STRELOVODNA INSTALACIJA</t>
  </si>
  <si>
    <t>STRELOVOD</t>
  </si>
  <si>
    <t>STREHA - PLOČEVINASTI OBODNI ROB</t>
  </si>
  <si>
    <t xml:space="preserve">Pokrivanje slemena </t>
  </si>
  <si>
    <t>C</t>
  </si>
  <si>
    <t>RAZNA NEPREDVIDENA DELA 10 %</t>
  </si>
  <si>
    <t>A+B+C</t>
  </si>
  <si>
    <t>SKUPAJ GRADBENO OBRTNIŠKA DELA IN 
RAZNA NEPREDVIDENA DELA 10 %</t>
  </si>
  <si>
    <t>Dela je potrebno izvajati po predloženi tehnični dokumentaciji, detajlih izbranega izvajalca in navodilih predstavnikov ZVKD OE Celje in projektanta.</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</si>
  <si>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</si>
  <si>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UP-027/2025</t>
  </si>
  <si>
    <t xml:space="preserve">Izdelava elaborata začasne prometne ureditve za zasedbo javne površine Mestne občine Celje in delna začasna zapora javne površine (s postavitvijo fasadnega odra), vključno s potrebno  sigrnalizacijo (table), pridobljenim dovoljenjem za zaporo v času delovanja gradbišča in pridobitev soglasja s strani pristojnega organa.
</t>
  </si>
  <si>
    <t>Zaščita zunanjih tlakovanih in strešnih površin in čiščenje po končanih delih z:</t>
  </si>
  <si>
    <t xml:space="preserve">Odstranitev premične notranje opreme in materiala iz podstrešja, vključno z iznosom in nalaganje na kamion ter odvozom na trajno deponijo in pridobitvijo evidenčnega lista.
► skupna bruto tlorisna površina podstrešja cca 537 m2.
</t>
  </si>
  <si>
    <r>
      <t>m</t>
    </r>
    <r>
      <rPr>
        <sz val="10"/>
        <rFont val="Calibri"/>
        <family val="2"/>
        <charset val="238"/>
      </rPr>
      <t>ᶟ</t>
    </r>
  </si>
  <si>
    <t>dim. cca. 150 x 50 cm</t>
  </si>
  <si>
    <t xml:space="preserve">Demontaža stropne luči, odklop iz elektro inštalacij, zaščita kablov luči, vključno z nalaganjem na kamion in odvozom na trajno deponijo s pridobitvijo evidenčnega lista.
Dobava in vgradnja novih stropnih uči v barvi in obliki po izboru ZVKD OE Celje , grosistične vrednosti 90 €. Vključno z vsem potrebnim pritrdilnim materialom. Model luči pred naročilom uskladiti s predstavniki ZVKD OE Celje.
</t>
  </si>
  <si>
    <t xml:space="preserve">Demontaža table z napisom, skladiščenje na gradbiščni deponiji in ponovna montaža, vključno z novim potrebnim pritrdilnim materialom in končnim čiščenjem.
</t>
  </si>
  <si>
    <t>dim. cca. 20 x 15 cm - označeni komunalni vodi</t>
  </si>
  <si>
    <t xml:space="preserve">Demontaža obstoječega kovinskega nosilca z vsem pritrdilinm materialom, vključno z nalaganjem na kamion in odvozom na trajno deponijo s pridobitvijo evidenčnega lista.
</t>
  </si>
  <si>
    <t xml:space="preserve">Demontaža obstoječega senzorja ter ponovna montaža na fasado po izvedenih delih. Vključno z vsem potrebnim pritrdilnim materialom in delom.
</t>
  </si>
  <si>
    <t>PREZRAČEVALNA REŠETKA</t>
  </si>
  <si>
    <t>►rešetka dimenzije do fi 60 cm</t>
  </si>
  <si>
    <t xml:space="preserve">Demontaža, odklop iz elektro inštalacij, zaščita kablov, skladiščenje na gradbiščni deponiji in ponovna montaža zvočnikov in inštalacij na fasadi z vsem novim pritrdilnim materialom.
</t>
  </si>
  <si>
    <t xml:space="preserve">Demontaža, skladiščenje na gradbiščni deponiji in ponovna montaža jeklenic z dekoracijo na fasadi z vsem novim pritrdilnim materialom - nova sidra.
</t>
  </si>
  <si>
    <t>VZHODNA FASADA</t>
  </si>
  <si>
    <t>dim. cca. 80 x15 cm - naslov ulice</t>
  </si>
  <si>
    <t>VSE FASADE</t>
  </si>
  <si>
    <t>dim. cca. 60 X 45 cm</t>
  </si>
  <si>
    <t xml:space="preserve">dim. cca. 300 x 30 cm - posamezne črke </t>
  </si>
  <si>
    <t xml:space="preserve">Demontaža obstoječega kovinskega stenskega nosilca višine cca. 50 cm, skladiščenje na gradbiščni deponiji in ponovna montaža, vključno z novim potrebnim pritrdilnim materialom in končnim čiščenjem.
V ceno na em je potrebno vključiti obnovo in predelavo nosilca: peskanje, mehansko čiščenje in lokalna popravila. Antikorozijska zaščita 2x oplesk s temeljno barvo in 2x oplesk s prekrivno barvo v RALu po izboru ZVKD OE Celje.
</t>
  </si>
  <si>
    <t xml:space="preserve">Demontaža stikala s tipko za alarm ter ponovna montaža na fasado po izvedenih delih. Vključno z vsem potrebnim pritrdilnim materialom in delom.
</t>
  </si>
  <si>
    <t xml:space="preserve">Odstranitev strešne kritine, vključno z nalaganjem na kamion in odvozom na regionalno deponijo s pridobitvijo evidenčnega lista.
Postavka vsebuje:
- demontažo strešne kritine in vseh obrob (zidne, vetrne, odkapne, žlote, obrobe dimnikov), napušča, strelovoda, snegobanov
- odstranitev lesene podkonstrukcije iz moralov in letev 
- uporabo avtodvigala v času rušenja
- odvoz vseh odpadkov na trajno deponijo s pridobitvijo evidenčnega lista
Obračun se izvede po razviti površini strehe.
►opečna streha dela objekta
</t>
  </si>
  <si>
    <t xml:space="preserve">Demontaža in odstranitev pločevinastih okenskih polic in odkapne pločevine vencev r.š .do 35 cm. Vključno z nalganjem, odvozom na trajno deponijo in pridobitvijo evidenčnega lista.
</t>
  </si>
  <si>
    <t xml:space="preserve"> 1.6</t>
  </si>
  <si>
    <t xml:space="preserve"> 12.1</t>
  </si>
  <si>
    <t xml:space="preserve"> 12.2</t>
  </si>
  <si>
    <t xml:space="preserve"> 12.3</t>
  </si>
  <si>
    <t xml:space="preserve"> 12.4</t>
  </si>
  <si>
    <t>►Obroba razvite širine  75 cm - požarna obroba med objektoma</t>
  </si>
  <si>
    <t>►Obroba razvite širine  66 cm - dimna obroba</t>
  </si>
  <si>
    <t xml:space="preserve">►Pločevina razvite širine  50 cm - zidna obroba </t>
  </si>
  <si>
    <t>►Pločevina razvite širine  15 cm - usmerjevalna pločevina</t>
  </si>
  <si>
    <t>STREŠNE LINE</t>
  </si>
  <si>
    <t xml:space="preserve">Omet fasadnega podstavka (talnega zidca) do višne cca 1,00  - 100% 
V podzidku odstranitev ometa do nosilne podlage z odstranitvijo betonskih plomb in čiščenje kamna do zdrave osnove.
</t>
  </si>
  <si>
    <t xml:space="preserve">Demontaža obstoječega kovinskega nosilca za zastave, skladiščenje na gradbiščni deponiji in ponovna montaža, vključno z novim potrebnim pritrdilnim materialom in končnim čiščenjem.
V ceno na em je potrebno vključiti obnovo nosilca: peskanje, mehansko čiščenje in lokalna popravila. Antikorozijska zaščita 2x oplesk s temeljno barvo in 2x oplesk s prekrivno barvo v RALu po izboru ZVKD OE Celje.
</t>
  </si>
  <si>
    <t xml:space="preserve">Demontaža in prestavitev zunanje enote klime za čas gradnje na deponijo izvajalca. V postavki zajeti podaljšanje vodnikov. V ceni vključeno morebitno polnjenje s plinom, zagon in vsa manipulacijska dela, najem dvigala, odrov, dvižnih ploščadi, vitlov in vsega potrebnega orodja. Ponoven zagon klime in ponovna montaža vključno z dobavo novih INOX konzol oz. podstavkov in novega pritrdilnega materiala.
</t>
  </si>
  <si>
    <t xml:space="preserve">Odbijanje in odstranitev obstoječega preperelega zunanjega ometa površin fasade, v debelini 2 do 4 cm, vključno z nalaganjem ruševin na kamion in odvozom na regionalno deponijo s pridobitvijo evidenčnega lista.
Odstranitev ometa se izvede na mestih poškodovanega ometa in na lokalnih mestih kjer se izvede, navadni ali samosušilni omet.
</t>
  </si>
  <si>
    <t xml:space="preserve">Površine fasade v pritličju, 1. in 2. nadstropju - ocenjeno 30 % površine
V zgornjem delu fase odstranitev votlih in nesprijetih delov ometa do črste podlage. Večje razpoke klinasto izdolbiti. Na nekaterih delih je očitna dotrajanost osnovnega ometa, na nekaterih delih pa zgolj dotrajanost vrhnjih slojev
</t>
  </si>
  <si>
    <t>r.š. 20 cm pritličje nad okni s 5 robovi</t>
  </si>
  <si>
    <t>r.š. 47 cm med pritličjem in 1. nadstropjem z 11 robovi</t>
  </si>
  <si>
    <t>r.š. 25 cm med 1. in 2. nadstropjem z 8 robovi</t>
  </si>
  <si>
    <t>r.š. 30 cm nad okni 2. nadstropja z 8 robovi</t>
  </si>
  <si>
    <t>r.š. 110 cm podstrešni venec s 13 robovi</t>
  </si>
  <si>
    <t xml:space="preserve">Demontaža, obnova in ponovna montaža kovinske balkonske ograje, peskanje, mehansko čiščenje in lokalna popravila. Antikorozijska zaščita 2x oplesk s temeljno barvo in 2x oplesk s prekrivno barvo v RALu po izboru ZVKD OE Celje.
Vključno z novim pritrdilnim materialom
</t>
  </si>
  <si>
    <t>KAMNOSEŠKA DELA</t>
  </si>
  <si>
    <t xml:space="preserve"> 7.3</t>
  </si>
  <si>
    <t xml:space="preserve"> 7.4</t>
  </si>
  <si>
    <t xml:space="preserve"> 7.5</t>
  </si>
  <si>
    <t xml:space="preserve"> 21.1</t>
  </si>
  <si>
    <t xml:space="preserve"> 21.2</t>
  </si>
  <si>
    <t xml:space="preserve"> 21.3</t>
  </si>
  <si>
    <t xml:space="preserve"> 21.4</t>
  </si>
  <si>
    <t xml:space="preserve"> 21.5</t>
  </si>
  <si>
    <t xml:space="preserve"> 22.1</t>
  </si>
  <si>
    <t xml:space="preserve"> 22.2</t>
  </si>
  <si>
    <t xml:space="preserve"> 1.7</t>
  </si>
  <si>
    <t xml:space="preserve">Izvedba finega ometa fasade in izravnava površine s finim ometom kot npr Baumit MultiWhite (zrnavost 1,0 mm) ali enakovredno.
</t>
  </si>
  <si>
    <t xml:space="preserve">Izdelava sušilnega ometa na podzidku, kjer je večja vlažnost v višini cca 1,00 m - s sistemom sanacijskih ometov za izsuševanje vlage po sistemu ometov za maksimalno trajnost sanacije kot npr. Baumit Sanova S ali enkovredno.
Večje vdolbine se pozidajo ali izravnajo z Baumit Sanova S. Nečvrste dele zidu se utrdi z kot npr. Baumit SanovaPrimer eli enakovredno.
</t>
  </si>
  <si>
    <t xml:space="preserve">Izdelava ometa v grobi podaljšani malti kot npr. Baumit Sanova S ali enakovredno, s predhodnim obrizgom. Ročna izdelava klasični apneno-cementni omet.
</t>
  </si>
  <si>
    <t xml:space="preserve">Dodatek za izdelavo večje debeline grobega ometa in sicer: - 1x sloj grobega ometa z pozidavo in izravnavo z materialom kot npr. Baumit SanovaS ali enakovredno, ocena 60 % površine izvedbe novega ometa. Obračun po dejanski izvedbi.
</t>
  </si>
  <si>
    <t xml:space="preserve">Prestavitev lastovičjih gnezd pod napuščem na fasadi za obnove fasade.
Za odstranitev je potrebno pridobi posebno dovoljenje Agencije RS za okolje. 
Ta izda dovoljenje po predhodnem strokovnem mnenju Zavoda RS za varstvo narave. Gnezda je mogoče odstraniti, a nikoli v času, ko lastovke gnezdijo! Vso potrebno dokumentacijo uredi izvajalec.
</t>
  </si>
  <si>
    <t xml:space="preserve">Kamniti portal -  zahodna fasada
Portal in kamniti prag se obnovi, domodelira se poškodbe, izdela se novi kronski rob, očisti. Popravilo razpok kamna. Utrjevanje in zaščita kamna z ustreznim hidroskopskim sredstvom.
Obnova skladna z navodili ZVKD OE Celje.
</t>
  </si>
  <si>
    <t xml:space="preserve">Obrobe iz peščenjaka na oknih in vratih  pritličju se očistijo, domodelirajo, obnovijo in impregnirajo. Popravilo razpok kamna. Utrjevanje in zaščita kamna z ustreznim hidroskopskim sredstvom.
Peščenjaki ostanejo v naravni barvi skladno z navodili ZVKD OE Celje.
r.š. 25 cm vratne in okenske obrobe pritličja  z 2 robovi
► okna in vrata pritličja
</t>
  </si>
  <si>
    <t xml:space="preserve">Demontaža, obnova in ponovna montaža kovinskih nosilcev za rože, peskanje, mehansko čiščenje in lokalna popravila. Antikorozijska zaščita 2x oplesk s temeljno barvo in 2x oplesk s prekrivno barvo v RALu po izboru ZVKD OE Celje.
Vključno z novim pritrdilnim materialom. 
Dolžina nosilcev 130 cm.
</t>
  </si>
  <si>
    <t xml:space="preserve">Izdelava novega podstrešnega venca enakega kot je obstoječ - r.š. 110 cm podstrešni venec s 13 robovi - na mestih kjer je obstoječ venec dotrajan
</t>
  </si>
  <si>
    <t xml:space="preserve">Čiščenje in odstranitev vseh nanosov beležev in barv in odbijanje odstopajočega ometa v grobi in fiini malti na horizontalnih vencih,   z nalaganjem ruševin na kamion in odvozom na regionalno deponijo s pridobitvijo evidenčnega lista.
</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</si>
  <si>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</si>
  <si>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</si>
  <si>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</si>
  <si>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</si>
  <si>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</si>
  <si>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</si>
  <si>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</si>
  <si>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</si>
  <si>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</si>
  <si>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r.š. 20 cm s 4 robovi - polkrožni izzidek 1</t>
  </si>
  <si>
    <t>r.š. 55 cm s 5 robovi - polkrožni izzidek 3</t>
  </si>
  <si>
    <t>r.š. 55 cm s 7 robovi - polkrožni izzidek 2</t>
  </si>
  <si>
    <t>r.š. 50 cm s 6 robovi - polkrožni izzidek 4</t>
  </si>
  <si>
    <t>r.š. 60 cm s 7 robovi - polkrožni izzidek 5</t>
  </si>
  <si>
    <t>r.š. 65 cm s 6 robovi - polkrožni izzidek 6</t>
  </si>
  <si>
    <t>r.š. 50 cm s 7 robovi - polkrožni izzidek 7</t>
  </si>
  <si>
    <t>r.š. 130 cm s 8 robovi - polkrožni izzidek 8</t>
  </si>
  <si>
    <t>r.š. 80 cm s 6 robovi - polkrožni izzidek 9</t>
  </si>
  <si>
    <t xml:space="preserve"> 1.8</t>
  </si>
  <si>
    <t xml:space="preserve"> 1.9</t>
  </si>
  <si>
    <t xml:space="preserve"> 1.10</t>
  </si>
  <si>
    <t xml:space="preserve"> 1.11</t>
  </si>
  <si>
    <t xml:space="preserve"> 1.12</t>
  </si>
  <si>
    <t xml:space="preserve"> 1.13</t>
  </si>
  <si>
    <t xml:space="preserve"> 1.14</t>
  </si>
  <si>
    <t xml:space="preserve">Doplačilo za izvedbo izvedbe linijskih utorov ( črt ) na fasadi,
</t>
  </si>
  <si>
    <t xml:space="preserve">Doplačilo za izvedbo vtisnjene površine s šablonami - blazinice na fasadi.
</t>
  </si>
  <si>
    <t>dim. 45 x 190 cm</t>
  </si>
  <si>
    <t>dim. 60 x 190 cm</t>
  </si>
  <si>
    <t>dim. 81 x 190 cm</t>
  </si>
  <si>
    <t>dim. 100 x 190 cm</t>
  </si>
  <si>
    <t>dim. 133 x 190 cm</t>
  </si>
  <si>
    <t xml:space="preserve">Zidarska obnova maltaste obrobe členitve na fasadi rš 20 cm s 7 robovi med okni 2. nadstropja.
Obračun po komadu različnih dimenzij.
</t>
  </si>
  <si>
    <t xml:space="preserve">Čiščenej in popravilo razpok kamna medaljona. Utrjevanje in zaščita kamna z ustreznim hidroskopskim sredstvom.
</t>
  </si>
  <si>
    <t>►okraski pod polkrožnim izzidkom</t>
  </si>
  <si>
    <t>STREHA - KUPOLA IZZIDKA</t>
  </si>
  <si>
    <t>SANACIJA TLAKA BALKONA</t>
  </si>
  <si>
    <t xml:space="preserve">Izvedba kamnitega tlaka iz brušenega kamna debeline 2 cm, na balkonu. 
Izgled in tip kamna po potrditvi ZVKD. Utrjevanje in zaščita kamna z ustreznim hidroskopskim sredstvom.
</t>
  </si>
  <si>
    <t xml:space="preserve">Restavratorska obnova kapitelov na pilastrih med okeni 2. nadstropja in sanacija razpok. 
Obračun po 1 komadu pilastra.
</t>
  </si>
  <si>
    <t xml:space="preserve">Izdelava novih konzolnih okraskov na podstrešnem vencu, prehodna izdelava kalupa in izdelava odlitkov okraskov, enakih kot obstoječi.
</t>
  </si>
  <si>
    <t>►okrasne konzole na simsih</t>
  </si>
  <si>
    <t xml:space="preserve">►vitičasti okraski na okenskem parapetu </t>
  </si>
  <si>
    <t xml:space="preserve">►vitičasti okraski pod strešnim vencem pokrožnega izzidka </t>
  </si>
  <si>
    <t>SANACIJA DIMNIKA</t>
  </si>
  <si>
    <t xml:space="preserve">Visokotlačno pranje opečnih površin dimnikov, ter prefugiranje obstoječih fug med opečnimi zidaki.
</t>
  </si>
  <si>
    <t xml:space="preserve">Čiščenje in obnova okenskih, nadokenskih in vratnih profiliranih obrob ter arhitekturnih členitev na fasadi in stukaturnih okraskov.
Predhodna odstranitev vseh nanosov beležev in barv, popravilo raznih poškodb in robov ter injektiranje razpok.
Reprofilacija z ometom z izdelavo veznega sloja kot npr. Baumit Multiwhite Fine ali enakovredno. V kalkulaciji je všteta kompletna izdelava arhitekturnih členitev in obrob z okrasjem, katero se prehodno izdela šablonsko na samem mestu z injektiranjem razpok. Obnova skladna z navodili ZVKD OE Celje.
Priprava na ponovno pleskanje.
</t>
  </si>
  <si>
    <t xml:space="preserve">Pregled strehe kupole polkrožnega izzidka krite pokrite z bakreno pločevino:
* Vizualni pregled celotne bakrene kritine (poškodbe, deformacije, korozija)
* Pregled stikov in spojev bakrene pločevine (preklopi, spajkana mesta, tesnjenje)
* Pregled kleparskih detajlov (obrobe, zaključki, žlebovi, odtoki, preboji)
* Foto dokumentacija obstoječega stanja in zaznanih poškodb
* Pisno zaključno poročilo z ugotovitvami.
</t>
  </si>
  <si>
    <t>FAZA 1</t>
  </si>
  <si>
    <t>Poslovni objekt</t>
  </si>
  <si>
    <t>Glavni trg 1,</t>
  </si>
  <si>
    <t>3000CELJE</t>
  </si>
  <si>
    <t xml:space="preserve"> 13.1</t>
  </si>
  <si>
    <t xml:space="preserve"> 13.2</t>
  </si>
  <si>
    <t xml:space="preserve"> 13.3</t>
  </si>
  <si>
    <t xml:space="preserve"> 13.4</t>
  </si>
  <si>
    <t xml:space="preserve">Dobava in montaža strešne line za izhod na streho velikosti cca 54 x 83 cm, kot npr. Velux GVT 103 0059Z ali enakovredno.
Vgradi se skupaj s standardnimi obrobami za posamezno strešno kritino in zunanjim vgradnim setom BDX vključno z leseno podkonstrukcio.
Lastnosti:
* Narejena iz poliuretana in aluminija.
* Strešna lina ima vgrajeno energijsko varčno in kaljeno steklo, ki je na zunanji strani odporno na udarce.
* Ojačan in narebren spodnji rob okvirja omogoča varen izhod.
* Odpiranje je možno na desno ali levo stran.
* Zaklepanje ročaja
* Distančnik ki preprečuje, da bi se okno samo zaprlo
* Barva line in obrobe v barvi po izboru ZVKD OE Celje - v barvi kritine.
</t>
  </si>
  <si>
    <t xml:space="preserve">Dobava in vgradnja točkovnih varoval na strehi kot npr. ABS-Lock® DH-05 ali enakovredno v barvi po izboru ZVKD OE Celje- v barvi kritine.
</t>
  </si>
  <si>
    <t xml:space="preserve"> 4.1</t>
  </si>
  <si>
    <t xml:space="preserve">Izvedba nove strešne kritine na kupoli širine cca 3,00 m in višine cca 1,90 m. Kritina se izvede iz bakrene pločevine z vsemi potrebnimi obrobami, kleparskimi detajli, tesnjenjem stikov in izvedbo falcanih spojev.
Površina kupole znaša približno 18 m².
</t>
  </si>
  <si>
    <t>m'</t>
  </si>
  <si>
    <t xml:space="preserve">Izvedba natančnega posnetka obstoječega stanja kupole, z dokumentiranjem dimenzij, oblik in obstoječih kleparskih detajlov.
</t>
  </si>
  <si>
    <t xml:space="preserve">Pprevidna odsrtanitev in demontaža, skladiščenje in ponovna montaža okrasne konjice s kroglo na vrhu kupole po izvedenih delih.
</t>
  </si>
  <si>
    <t xml:space="preserve">Previdna odstranitev obstoječe strešne kritine, z ustrezno zaščito podkonstrukcije.
</t>
  </si>
  <si>
    <t>Priprava podlage za novo kleparsko izvedbo, z dobavo novih impregniranih desk.</t>
  </si>
  <si>
    <t xml:space="preserve">Dobava in montaža folcane (stoječe in ležeče falce) bakrene pločevine v skladu z obstoječo geometrijo kupole, uporaba bakrene pločevine debeline 0,6 mm
Prilagoditev in oblikovanje pločevine na zaobljene oblike kupole.
Ozvedba novih obrob na vrhu kupole z ustreznimi zaključki.
</t>
  </si>
  <si>
    <t>Zidarska pomoč za razna manjša zidarska dela ter pomoč inštalaterjem in obrtnikom.</t>
  </si>
  <si>
    <t>Zametavanje utorov in prebojev v stenah.</t>
  </si>
  <si>
    <t xml:space="preserve">Čiščenje, brušenje in barvanje štukaturnih okraskov. Priprava s ponovnim pleskanjem z zaključnim premazom kot npr, Baumit SilikatColor ali enakovreno v barvi po izboru predstavnikov ZVKD OE Celje.
</t>
  </si>
  <si>
    <t xml:space="preserve"> 12.5</t>
  </si>
  <si>
    <t xml:space="preserve"> 12.6</t>
  </si>
  <si>
    <t xml:space="preserve"> 12.7</t>
  </si>
  <si>
    <t xml:space="preserve"> 12.8</t>
  </si>
  <si>
    <t xml:space="preserve"> 12.8.1</t>
  </si>
  <si>
    <t xml:space="preserve"> 12.8.2</t>
  </si>
  <si>
    <t xml:space="preserve"> 12.8.3</t>
  </si>
  <si>
    <t xml:space="preserve"> 12.8.4</t>
  </si>
  <si>
    <t xml:space="preserve"> 12.8.5</t>
  </si>
  <si>
    <t xml:space="preserve"> 12.9</t>
  </si>
  <si>
    <t xml:space="preserve"> 12.10</t>
  </si>
  <si>
    <t xml:space="preserve">Rušenje obstoječih dimnikov do podstrehe z nalaganjem materiala na kamion in odvozom na regionalno deponijo s pridobitvijo evidenčnega lista.
Velikost dimnikov cca 50 x 80 cm višine cca 200 cm
</t>
  </si>
  <si>
    <t xml:space="preserve">Doplačilo za izvedbo vtisnjene linije s šablonami na spodnjem delu cokla.
</t>
  </si>
  <si>
    <t xml:space="preserve">Zidarska obnova maltaste obrobe pilastra s kapiteli med okni 2. nadstropja
► med okni 2. nadstropja
► rš. obrobe cca 55 cm
► dolžina cca 2,40 m
Obračun po 1 omadu pilastra.
</t>
  </si>
  <si>
    <t xml:space="preserve">Zidarska obnova maltaste podokenske obrobe oken 2. nadstropja z okraski.
► pod okni  in vencem 2. nadstropja
►  rš. obrobe cca 30 cm
► dolžina cca 1,50 m
Obračun po 1 kompletu.
</t>
  </si>
  <si>
    <t xml:space="preserve">Restavratorska obnova kapitelov na okenskih obrobah oken 2. nadstropja in sanacija razpok. 
Obračun po 1 kompletu okna.
</t>
  </si>
  <si>
    <t xml:space="preserve">Restavratorska obnova kapitelov na okenskih obrobah oken 1. nadstropja in sanacija razpok. 
Obračun po 1 kompletu okna.
</t>
  </si>
  <si>
    <t xml:space="preserve">Zidarska obnova maltaste okenske in nadokenske obrobe oken 2. nadstropja s kapiteli in okraski.
Okna dimenzije cca 115 x195 cm.
► okna 2. nadstropja
►  rš. obrobe cca 45 cm
► dolžina cca 6,00 m
Obračun po 1 kompletu okna.
</t>
  </si>
  <si>
    <t xml:space="preserve">Zidarska obnova maltaste obrobe členitve na fasadi rš 20 cm s 7 robovi med okni 2. nadstropja.
Obračun po komadu dim 115 x 130 cm.
</t>
  </si>
  <si>
    <t>Zamet v grobi in fini malti za pločevino na vencih.</t>
  </si>
  <si>
    <t xml:space="preserve">Izdelava, dobava in montaža konstrukcijskega lesa ostrešja obstoječe strehe ( špirovci, lege, plohi, morali,…). Postavka vključuje, krojenje elementov na licu mesta, vezni in pritrdilni material, začasna podpiranja, delo na višini, antiinsekticijski premaz kot npr. Silvanolin. 
►zamenjava in ojačitev dotrajane strešne konstrukcije 
</t>
  </si>
  <si>
    <t xml:space="preserve">Dobava in polaganje strešne kritine BOBROVEC natur opečna barva ENGOBIRANA  ( dvojno kritje ). Streho pokriti v skladu z navodili proizvajalca. V ceno vključiti vsa potrebna rezanja, obdelave.
Komplet s vsemi pomožnimi deli in prenosi, pritrdilnim materialom in veznim materialom.
V ceni na enoto upoštevati dodatno količino zaradi razreza,polaganje na nove lesene letve, v ceni upoštevati vse elemente kritine ( zaključni elementi, kraniki, zračniki,..), ki niso posebej navedeni v popisu krovskih del, vključno z vsemi potrebnimi vertikalnimi in horizontalnimi transporti in pomožnimi deli, vsemi preboji.
Vceni upoštevati tudi uporabo avtodvigala  oz lestve za dostavo kritine na streho.
Obračun po razviti površini strehe.
Vrsto in barvo strešnika uskladiti z ZVKD OE Celje.
Obračun po m² neto izvedbe.
</t>
  </si>
  <si>
    <t xml:space="preserve">Kompletna izdelava, dobava in montaža visečih žlebov polkrožne oblike z vsemi preddeli, dobavo in pritrjevanjem  kljuk in ostalimi pomožnimi deli. 
Vključno z vsemi fazonskimi komadi, sidri in pritrdilnim materialom. 
Pločevina: Cinkotit, debeline 0,60 mm, razvite širine 33 cm.
</t>
  </si>
  <si>
    <t xml:space="preserve">Zidarska obnova maltaste okenske in nadokenske obrobe oken in vrat 1. nadstropja s kapiteli, okraski in pilastri.
Okna dimenzije cca 100x195 cm.
► okna, vrata in slepa okna 1. nadstropja
► max rš. 100 nad oknom ob oknih cca 75 cm
► dolžina cca 8,50 m
Obračun po 1 kompletu okna.
</t>
  </si>
  <si>
    <t xml:space="preserve">Barvanje fasade 2x s fasadno barvo v dveh niansah izbrane barve. V ceno na EM vključiti tudi dodatek za barvanje štukaturnih elementov fasade in vencev. 
Vodoodbojen in paroprepusten zaključni premaz na silikatni osnovi kot npr. Baumit SilikatColor ali enakovredno. Barva v skladu s kulturno varstvenimi pogoji in po navodilih ZVKD OE Celje.
Obračun po neto narisni fasadni površini, vse fasadne izzidke upoštevati v enoti ceni, brez dodatnih faktorjev.
</t>
  </si>
  <si>
    <t>Obnova jeklene podkonstrukcije balkona sestavljene IPE 250 profilov - 2 kom dolžine 4,50 m.
Peskanje, mehansko čiščenje in lokalna popravila. Antikorozijska zaščita 2x oplesk s temeljno barvo in 2x oplesk s prekrivno barvo v RALu po izboru ZVKD OE Celje.
► konstrukcija nadstreška stranskega vhoda</t>
  </si>
  <si>
    <t>Predhodno brušenje in čiščenje tlaka balkon in izvedba pemaza balkonske plošče z dvokomponetno cementno hidroizolacijo kot npr. Hidrostop elastik v dveh slojih vključno z dobavo in vgradnjo vogalnega traku kot npr KEMABAND ali enakovredno.</t>
  </si>
  <si>
    <t xml:space="preserve">Obnova  lesenega praga balkonskih vrat na vzhodni strani objekta. Lesen prag dolžine 135 cm in širine 15 cm 
Obnova skladna z navodili ZVKD OE Celje.
</t>
  </si>
  <si>
    <t xml:space="preserve">Dobava, izdelava  in vgradnja prezračevalnih fasadnih rešetk.
Rešetka je z zakrivljenim ALU profilom z rešetko, oboje prašno barvano v barvi in izgledu po izboru ZVKD OE Celje, na notranji strani je antiinsekticijska mreža v temno sivi barvi UV obstojna z okenci 2 x 2 mm . Vključno z vsem pritdrdilnim nerjavečim materialom.
</t>
  </si>
  <si>
    <t xml:space="preserve">Sanacija betonske kape dimnika, postavka zajema (npr. po navodilih Murexin ali enakovredno):
* ročno odbitje nekvalitetnega betona in betona okrog poškodovane armature, vključno z odstranitvijo odpadlega materiala na gradbiščno deponijo
* izvedbo zaščite očiščene jeklene armature z antikorozijsko polimercementno maso BETONPROTEKT K, vse po navodilih v tehničnem listu proizvajalca (poraba 1,5-2 kg/m2)
* sprotna izvedba veznega sloja s  KEMALATEX – cement  v razmerju 1:2, s čopičem, vse po navodilih v tehničnem listu proizvajalca (poraba 0,25-,50 l/ m2)
* sanacija lokalnih poškodb betonske konstrukcije s polimercementno reparaturno malto BETONPROTEKT RT po predhodni sprotni izvedbi  veznega sloja s KEMACRYL razredčen 1:1 z vodo, s čopičem, vse po navodilih v tehničnem listu proizvajalca (poraba 20 kg/m2 (1cm))
* zaključna zaščita saniranih betonskih površin s fino polimercementno maso BETONPROTEKT F – 2x križni nanos s ščetko ali kovinsko gladilko. Skupna debelina nanosa ca. 2-3 mm. (poraba 3-4 kg/m2)
* površino poškropimo s sredstvom za nego svežega betona  (poraba ca. 200 g/m2).
</t>
  </si>
  <si>
    <t xml:space="preserve">Dobava, postavitev, najem in demontaža lahkega fasadnega odra, vključno s predhodno zaščito površin na mestih postavitve ter namestitvijo zaščitnega platna na vertikalnih površinah, vključno z začasnim sidranjem v obstoječo fasadno steno, izdelava začasnih zunanjih stopnišč iz fasadnega odra (tipski elementi) vključno z izvedbo statičnega preračuna fasadnega odra. 
Točke sidranja uskladiti z ZVKD OE Celje.
Višina odra do 12 m.
Obračun po m2.
</t>
  </si>
  <si>
    <t xml:space="preserve">Obnovitev vseh štukatur oziroma okraskovν ornamentov po postopkih restavratorske stroke s specialnimi materiali, maltami in utrditvenimi impregnacijami s predhodnim čiščenjem, brušenjem in domodeliranjem tako, da se vzpostavi prvotno stanje
Dela se morajo izvajati v skladu s kulturno varstvenimi pogoji in po navodilih ZVKD OE Celje.
Izdelava profiliziranih šablon po posnetku vlečenih vencev z vso profilacijo; izdelava lesenega opaža za profilacijo. Izdelava posnetkov, izrisov, odtisi nepoškodovanih okenskih elementov fasade in štukature.
</t>
  </si>
  <si>
    <t xml:space="preserve">Dobava in montaža tipskega  točkovnega snegolova za strešno kritino bobrovec  z vsemi preddeli in pritrdilnim materialom,(po detajlu proizvajalca - poraba  2 kom/m2 ).
Barvo snegolova uskladiti z ZVKD OE Celje.
</t>
  </si>
  <si>
    <t>Pred izvedbo potrebno je potrebno  vse detajle uskladiti z ZVKD OE Celje.
Pri fasaderskih delih je potrebno upoštevati vse pogoje ZVKD OE Celje za izvedbo sanacije fasade.
ZVKD OE Celje mora biti prisoten pri sanaciji celoten čas gradnje in mora potrditi vse tehnične rešitve in finaln izbor barv in materialov !</t>
  </si>
  <si>
    <r>
      <t xml:space="preserve">Dobava in montaža objemnega slemenskega nosilnega elementa </t>
    </r>
    <r>
      <rPr>
        <b/>
        <sz val="10"/>
        <rFont val="Arial"/>
        <family val="2"/>
        <charset val="238"/>
      </rPr>
      <t>SON02 (Rf-K)</t>
    </r>
    <r>
      <rPr>
        <sz val="10"/>
        <rFont val="Arial"/>
        <family val="2"/>
        <charset val="238"/>
      </rPr>
      <t xml:space="preserve"> iz nerjavečega jekla za pritrjevanje strelovodnega vodnika AH1 Al fi 8mm na opečnato/betonsko kritino (brez vrtanja). 
Proizvajalec kot npr. HERMI ali enakovredno.
</t>
    </r>
  </si>
  <si>
    <r>
      <t xml:space="preserve">Dobava in montaža strešnega nosilnega elementa </t>
    </r>
    <r>
      <rPr>
        <b/>
        <sz val="10"/>
        <rFont val="Arial"/>
        <family val="2"/>
        <charset val="238"/>
      </rPr>
      <t>SON12 A (Rf-K)</t>
    </r>
    <r>
      <rPr>
        <sz val="10"/>
        <rFont val="Arial"/>
        <family val="2"/>
        <charset val="238"/>
      </rPr>
      <t xml:space="preserve"> iz nerjavečega jekla za pritrjevanje strelovodnega vodnika AH1 Al fi 8 mm na opečno/betonsko kritino (TONDACH, BRAMAC in podobno).
Proizvajalec kot npr. HERMI ali enakovredno.
</t>
    </r>
  </si>
  <si>
    <r>
      <t xml:space="preserve">Dobava in montaža sponke </t>
    </r>
    <r>
      <rPr>
        <b/>
        <sz val="10"/>
        <rFont val="Arial"/>
        <family val="2"/>
        <charset val="238"/>
      </rPr>
      <t>KON20 (Rf-V)</t>
    </r>
    <r>
      <rPr>
        <sz val="10"/>
        <rFont val="Arial"/>
        <family val="2"/>
        <charset val="238"/>
      </rPr>
      <t xml:space="preserve"> iz nerjavečega jekla za izvedbo spojev med okroglim strelovodnimi vodniki in pločevinastimi deli oziroma kot nosilec okroglega vodnika na pločevinasti strehi. 
Proizvajalec kot npr. HERMI ali enakovredno.
</t>
    </r>
  </si>
  <si>
    <r>
      <t>Dobava in montaža zidnega nosilnega elementa strelovodnega vodnika</t>
    </r>
    <r>
      <rPr>
        <b/>
        <sz val="10"/>
        <rFont val="Arial"/>
        <family val="2"/>
        <charset val="238"/>
      </rPr>
      <t xml:space="preserve"> ZON03 (Rf-V</t>
    </r>
    <r>
      <rPr>
        <sz val="10"/>
        <rFont val="Arial"/>
        <family val="2"/>
        <charset val="238"/>
      </rPr>
      <t xml:space="preserve">) za nameščanje strelovodnega vodnika Ah1 fi 8 mm na trde stene z vijakom 50 mm in PVC vložkom fi 8 mm. 
Proizvajalec kot npr. HERMI ali enakovredno.
</t>
    </r>
  </si>
  <si>
    <r>
      <t xml:space="preserve">Dobava in montaža mehanske vertikalne zaščite </t>
    </r>
    <r>
      <rPr>
        <b/>
        <sz val="10"/>
        <rFont val="Arial"/>
        <family val="2"/>
        <charset val="238"/>
      </rPr>
      <t xml:space="preserve">VZ09 (Rf) </t>
    </r>
    <r>
      <rPr>
        <sz val="10"/>
        <rFont val="Arial"/>
        <family val="2"/>
        <charset val="238"/>
      </rPr>
      <t xml:space="preserve">dolžine l = 1,5 m za zaščito zemljevodov. Primerna za nameščanje strelovodnega vodnika na toplotno izolativno oblogo iz penjenega ali ekstrudiranega polistirena (stiropora ali stirodura) debeline 50 mm ali več. Zaščita je sestavljena iz </t>
    </r>
    <r>
      <rPr>
        <b/>
        <sz val="10"/>
        <rFont val="Arial"/>
        <family val="2"/>
        <charset val="238"/>
      </rPr>
      <t>1x VZ vertikalna zaščita gola + 2x VZ nosilec 09</t>
    </r>
    <r>
      <rPr>
        <sz val="10"/>
        <rFont val="Arial"/>
        <family val="2"/>
        <charset val="238"/>
      </rPr>
      <t xml:space="preserve">.
Proizvajalec kot npr. HERMI ali enakovredno.
</t>
    </r>
  </si>
  <si>
    <r>
      <t xml:space="preserve">Dobava in montaža cevnih objemk </t>
    </r>
    <r>
      <rPr>
        <b/>
        <sz val="10"/>
        <rFont val="Arial"/>
        <family val="2"/>
        <charset val="238"/>
      </rPr>
      <t>KON10 A (Rf-V)</t>
    </r>
    <r>
      <rPr>
        <sz val="10"/>
        <rFont val="Arial"/>
        <family val="2"/>
        <charset val="238"/>
      </rPr>
      <t xml:space="preserve">, </t>
    </r>
    <r>
      <rPr>
        <b/>
        <sz val="10"/>
        <rFont val="Arial"/>
        <family val="2"/>
        <charset val="238"/>
      </rPr>
      <t xml:space="preserve"> </t>
    </r>
    <r>
      <rPr>
        <sz val="10"/>
        <rFont val="Arial"/>
        <family val="2"/>
        <charset val="238"/>
      </rPr>
      <t xml:space="preserve">za pritrjevanje ploščatega strelovodnega vodnika RH1 Rf 30 x 3,5 mm na odtočne cevi. 
Proizvajalec kot npr. HERMI ali enakovredno.
</t>
    </r>
  </si>
  <si>
    <r>
      <t xml:space="preserve">Dobava in montaža cevnih objemk </t>
    </r>
    <r>
      <rPr>
        <b/>
        <sz val="10"/>
        <rFont val="Arial"/>
        <family val="2"/>
        <charset val="238"/>
      </rPr>
      <t>KON11A (Rf-V)</t>
    </r>
    <r>
      <rPr>
        <sz val="10"/>
        <rFont val="Arial"/>
        <family val="2"/>
        <charset val="238"/>
      </rPr>
      <t>,</t>
    </r>
    <r>
      <rPr>
        <b/>
        <sz val="10"/>
        <rFont val="Arial"/>
        <family val="2"/>
        <charset val="238"/>
      </rPr>
      <t xml:space="preserve"> </t>
    </r>
    <r>
      <rPr>
        <sz val="10"/>
        <rFont val="Arial"/>
        <family val="2"/>
        <charset val="238"/>
      </rPr>
      <t xml:space="preserve">za pritrjevanje strelovodnega vodnika AH1 fi 8 mm na odtočne cevi. 
Proizvajalec kot npr. HERMI ali enakovredno.
</t>
    </r>
  </si>
  <si>
    <r>
      <t xml:space="preserve">Dobava in montaža cevnih objemk </t>
    </r>
    <r>
      <rPr>
        <b/>
        <sz val="10"/>
        <rFont val="Arial"/>
        <family val="2"/>
        <charset val="238"/>
      </rPr>
      <t>KON12A (Rf-N)</t>
    </r>
    <r>
      <rPr>
        <sz val="10"/>
        <rFont val="Arial"/>
        <family val="2"/>
        <charset val="238"/>
      </rPr>
      <t>,</t>
    </r>
    <r>
      <rPr>
        <b/>
        <sz val="10"/>
        <rFont val="Arial"/>
        <family val="2"/>
        <charset val="238"/>
      </rPr>
      <t xml:space="preserve"> </t>
    </r>
    <r>
      <rPr>
        <sz val="10"/>
        <rFont val="Arial"/>
        <family val="2"/>
        <charset val="238"/>
      </rPr>
      <t xml:space="preserve">za pritrjevanje strelovodnega vodnika AH1 fi 8 mm na odtočne cevi. 
Proizvajalec kot npr. HERMI ali enakovredno.
</t>
    </r>
  </si>
  <si>
    <r>
      <t xml:space="preserve">Dobava in montaža sponke </t>
    </r>
    <r>
      <rPr>
        <b/>
        <sz val="10"/>
        <rFont val="Arial"/>
        <family val="2"/>
        <charset val="238"/>
      </rPr>
      <t xml:space="preserve">KON03 + svorniki (Rf-V) </t>
    </r>
    <r>
      <rPr>
        <sz val="10"/>
        <rFont val="Arial"/>
        <family val="2"/>
        <charset val="238"/>
      </rPr>
      <t xml:space="preserve">iz nerjavečega jekla za izvedbo vijačnih merilnih  spojev med okroglimi strelovodnimi vodniki ter kovinskimi konstrukcijami. 
Proizvajalec kot npr. HERMI ali enakovredno.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</si>
  <si>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kot npr. HERMI ali enakovredno.
</t>
    </r>
  </si>
  <si>
    <r>
      <t xml:space="preserve">Dobava in montaža kontaktne sponke </t>
    </r>
    <r>
      <rPr>
        <b/>
        <sz val="10"/>
        <rFont val="Arial"/>
        <family val="2"/>
        <charset val="238"/>
      </rPr>
      <t>KON05 (Rf-V)</t>
    </r>
    <r>
      <rPr>
        <sz val="10"/>
        <rFont val="Arial"/>
        <family val="2"/>
        <charset val="238"/>
      </rPr>
      <t xml:space="preserve"> iz nerjavečega jekla za izvedbo kontaktnih spojev med strelovodnim vodnikom AH1 Al fi 8mm in pločevinastimi deli. 
Proizvajalec kot npr. HERMI ali enakovredno.
</t>
    </r>
  </si>
  <si>
    <r>
      <t xml:space="preserve">Dobava in montaža žlebne sponke </t>
    </r>
    <r>
      <rPr>
        <b/>
        <sz val="10"/>
        <rFont val="Arial"/>
        <family val="2"/>
        <charset val="238"/>
      </rPr>
      <t xml:space="preserve">KON06 (Rf-V) </t>
    </r>
    <r>
      <rPr>
        <sz val="10"/>
        <rFont val="Arial"/>
        <family val="2"/>
        <charset val="238"/>
      </rPr>
      <t xml:space="preserve"> za izdelavo spojev med strelovodnim vodnikom in žlebnim koritom. 
Proizvajalec kot npr. HERMI ali enakovredno.
</t>
    </r>
  </si>
  <si>
    <r>
      <t xml:space="preserve">Dobava in montaža merilne sponke </t>
    </r>
    <r>
      <rPr>
        <b/>
        <sz val="10"/>
        <rFont val="Arial"/>
        <family val="2"/>
        <charset val="238"/>
      </rPr>
      <t>KON07 (Rf-V)</t>
    </r>
    <r>
      <rPr>
        <sz val="10"/>
        <rFont val="Arial"/>
        <family val="2"/>
        <charset val="238"/>
      </rPr>
      <t xml:space="preserve"> iz nerjavečega jekla za izvedbo merilnih spojev med okroglimi vodniki. 
Proizvajalec kot npr. HERMI ali enakovredno.
</t>
    </r>
  </si>
  <si>
    <r>
      <t xml:space="preserve">Dobava in montaža oznak merilnih mest </t>
    </r>
    <r>
      <rPr>
        <b/>
        <sz val="10"/>
        <rFont val="Arial"/>
        <family val="2"/>
        <charset val="238"/>
      </rPr>
      <t>MŠ (Rf-V).</t>
    </r>
    <r>
      <rPr>
        <sz val="10"/>
        <rFont val="Arial"/>
        <family val="2"/>
        <charset val="238"/>
      </rPr>
      <t xml:space="preserve"> 
Proizvajalec kot npr. HERMI ali enakovredno.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</si>
  <si>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kot npr. HERMI ali enakovredno.
</t>
    </r>
  </si>
  <si>
    <r>
      <t xml:space="preserve">Dobava in montaža okroglega vodnika </t>
    </r>
    <r>
      <rPr>
        <b/>
        <sz val="10"/>
        <rFont val="Arial"/>
        <family val="2"/>
        <charset val="238"/>
      </rPr>
      <t>RH5*H2</t>
    </r>
    <r>
      <rPr>
        <sz val="10"/>
        <rFont val="Arial"/>
        <family val="2"/>
        <charset val="238"/>
      </rPr>
      <t xml:space="preserve"> fi10mm iz nerjavečega jekla  za izvedbo povezave med ozemljitveno sondo in vertikalnim odvodom. 
Proizvajalec kot npr. HERMI ali enakovredno.
</t>
    </r>
  </si>
  <si>
    <r>
      <t xml:space="preserve">Dobava in montaža sponke </t>
    </r>
    <r>
      <rPr>
        <b/>
        <sz val="10"/>
        <rFont val="Arial"/>
        <family val="2"/>
        <charset val="238"/>
      </rPr>
      <t>KON07 (Rf-V)</t>
    </r>
    <r>
      <rPr>
        <sz val="10"/>
        <rFont val="Arial"/>
        <family val="2"/>
        <charset val="238"/>
      </rPr>
      <t xml:space="preserve"> iz nerjavečega jekla za medsebojno spajanje okroglega vodnika RH5*H2 fi10mm in POS Rf ozemljitvene sonde.
Proizvajalec kot npr. HERMI ali enakovredno.
</t>
    </r>
  </si>
  <si>
    <r>
      <t xml:space="preserve">Dobava in montaža vertikalne ozemljitvene sonde </t>
    </r>
    <r>
      <rPr>
        <b/>
        <sz val="10"/>
        <rFont val="Arial"/>
        <family val="2"/>
        <charset val="238"/>
      </rPr>
      <t>POS Rf (Rf)</t>
    </r>
    <r>
      <rPr>
        <sz val="10"/>
        <rFont val="Arial"/>
        <family val="2"/>
        <charset val="238"/>
      </rPr>
      <t xml:space="preserve"> dolžine l=1,5m iz nerjavečega jekla fi 20 mm za izvedbo ozemljitvene instalacije. Sonda ima možnost podaljševanja, tako da se nova sonda nastavi na predhodno in se zabije, ter s tem predhodno potisne globlje v tla. 
Proizvajalec kot npr. HERMI ali enakovredno.
</t>
    </r>
  </si>
  <si>
    <r>
      <t xml:space="preserve">Izrez povezovalnega utora (dimenzij cca 10 x 30 mm) v asfaltno površino z reskarjem za potrebe izvedbe medsebojnih povezav posameznih vertikalnih </t>
    </r>
    <r>
      <rPr>
        <b/>
        <sz val="10"/>
        <rFont val="Arial"/>
        <family val="2"/>
        <charset val="238"/>
      </rPr>
      <t>POS</t>
    </r>
    <r>
      <rPr>
        <sz val="10"/>
        <rFont val="Arial"/>
        <family val="2"/>
        <charset val="238"/>
      </rPr>
      <t xml:space="preserve"> ozemljitvenih sond in izvedbe medsebojnih povezav sond oziroma navezave na obstoječo ozemljitveno instalacijo, krpanje s hladnim asfaltom oziroma hladno zalivno maso.
Proizvajalec kot npr. HERMI ali enakovredno.
</t>
    </r>
  </si>
  <si>
    <t xml:space="preserve"> 20.1</t>
  </si>
  <si>
    <t xml:space="preserve"> 20.2</t>
  </si>
  <si>
    <t xml:space="preserve"> 20.3</t>
  </si>
  <si>
    <t xml:space="preserve"> 20.4</t>
  </si>
  <si>
    <t xml:space="preserve"> 20.5</t>
  </si>
  <si>
    <t xml:space="preserve"> 20.6</t>
  </si>
  <si>
    <t xml:space="preserve">Izvedba vseh obrob, zaključkov, stikov z zidom oziroma fasado in ostalih kleparskih elementov, izvedba falcanih spojev skladno s kleparskimi standardi.
Izvedba tesnjenja vseh stikov z uporabo ustreznih kleparskih tehnik, brez vidnih mehanskih pritrditev.
Izdelava novih kleparskih elementov po obstoječem vzoru (profilacija, širine trakov, način falcanja).
</t>
  </si>
  <si>
    <t>Sanacija strehe – Glavni trg 1, Celje (1.faza)</t>
  </si>
  <si>
    <t xml:space="preserve">Priprava gradbišča z vsemi potrebnimi deli, materiali in objekti (ureditev gradbišča, deponije, začasni objekti, gradbiščna tabla, opozorilni znaki, zagraditev gradbišča oz deponije z mrežno ograjo, zagotovitev varnostnih in higiensko tehničnih pogojev - WC. Vključno z sprotnim in končnim čiščenjem objekta in vseh vertikalnih in horizontalnih površin, ki so predmet izvedbe del.
V sklopu priprave organizacije gradbišča in gradbiščne dinamike izvajanja del, mora izvajalec pred pričetkom del, pozvati ZVKD OE Celje, ki mora biti ves čas gradnje prisoten pri usklajevanju detajlov in le te tudi potrditi.
►predmet obdelave je obnova  strehe
</t>
  </si>
  <si>
    <r>
      <t>Na objektu se izvjajajo investicjsko vzdrževalna dela na</t>
    </r>
    <r>
      <rPr>
        <strike/>
        <sz val="10"/>
        <rFont val="Arial Narrow"/>
        <family val="2"/>
        <charset val="238"/>
      </rPr>
      <t xml:space="preserve"> fasadi in</t>
    </r>
    <r>
      <rPr>
        <sz val="10"/>
        <rFont val="Arial Narrow"/>
        <family val="2"/>
        <charset val="238"/>
      </rPr>
      <t xml:space="preserve"> strehi.
Maksimalna višina dela objekta je cca. 16 m.     
Materiali uporabljeni pri gradnji beton, les, razne kovine, opeka, PVC, kamen,...
Material se odpelje na trajno deponijo ter ustrezno deponira. 
Rušitev izvesti skladno z rušitvenim načrtom in upoštevati določbe predpisov oz. zakonov s področja varnosti in zdravja pri delu. 
Izvajalec mora pred pričetkom rušitvenih del izdelati tehnološko ekonomski elaborat, s katerim bo opredeljen način in tehnologija rušenja, varnostni ukrepi, ukrepi pred prahom, hrupom, vse potrebne mehanske zaščite, začasna podpiranja.
</t>
    </r>
    <r>
      <rPr>
        <b/>
        <sz val="10"/>
        <rFont val="Arial Narrow"/>
        <family val="2"/>
        <charset val="238"/>
      </rPr>
      <t xml:space="preserve">Vse navedeno je potrebno smiselno upoštevati glede na obseg del, ki jih predstavlja sanacija strehe!
</t>
    </r>
  </si>
  <si>
    <r>
      <t>Demontaža obstoječe zunanje kovinske prezračevalne rešetke različnih dimenzij, vključno z nalaganjem na kamion in odvozom na regionalno deponijo s pridobitvijo evidenčnega lista.
►rešetka okrogle oblike velikosti do 0,5 m</t>
    </r>
    <r>
      <rPr>
        <sz val="10"/>
        <color theme="0" tint="-0.14999847407452621"/>
        <rFont val="Calibri"/>
        <family val="2"/>
        <charset val="238"/>
      </rPr>
      <t>²</t>
    </r>
    <r>
      <rPr>
        <sz val="10"/>
        <color theme="0" tint="-0.14999847407452621"/>
        <rFont val="Arial Narrow"/>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</si>
</sst>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k_-;\-* #,##0.00\ _S_k_-;_-* &quot;-&quot;??\ _S_k_-;_-@_-"/>
    <numFmt numFmtId="165" formatCode="_-* #,##0.00\ _S_I_T_-;\-* #,##0.00\ _S_I_T_-;_-* \-??\ _S_I_T_-;_-@_-"/>
    <numFmt numFmtId="166" formatCode="_-* #,##0.00\ &quot;SIT&quot;_-;\-* #,##0.00\ &quot;SIT&quot;_-;_-* &quot;-&quot;??\ &quot;SIT&quot;_-;_-@_-"/>
    <numFmt numFmtId="167" formatCode="#,##0.00\ &quot;€&quot;"/>
    <numFmt numFmtId="168" formatCode="#,##0.00\ _S_I_T"/>
  </numFmts>
  <fonts count="88">
    <font>
      <sz val="11"/>
      <color theme="1"/>
      <name val="Calibri"/>
      <family val="2"/>
      <charset val="238"/>
      <scheme val="minor"/>
    </font>
    <font>
      <sz val="10"/>
      <color theme="1"/>
      <name val="Arial Narrow"/>
      <family val="2"/>
      <charset val="238"/>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name val="Times New Roman"/>
      <family val="1"/>
    </font>
    <font>
      <sz val="10"/>
      <name val="Arial CE"/>
      <family val="2"/>
      <charset val="238"/>
    </font>
    <font>
      <sz val="10"/>
      <color theme="1"/>
      <name val="Swis721 BT"/>
      <family val="2"/>
    </font>
    <font>
      <sz val="11"/>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1"/>
      <color theme="1"/>
      <name val="Arial Narrow"/>
      <family val="2"/>
      <charset val="238"/>
    </font>
    <font>
      <sz val="11"/>
      <color rgb="FFFF0000"/>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8"/>
      <name val="Calibri"/>
      <family val="2"/>
      <charset val="238"/>
      <scheme val="minor"/>
    </font>
    <font>
      <sz val="10"/>
      <color rgb="FFC00000"/>
      <name val="Arial Narrow"/>
      <family val="2"/>
      <charset val="238"/>
    </font>
    <font>
      <sz val="10"/>
      <color rgb="FFC00000"/>
      <name val="Calibri  "/>
      <charset val="238"/>
    </font>
    <font>
      <sz val="10"/>
      <color theme="1"/>
      <name val="Calibri"/>
      <family val="2"/>
      <charset val="238"/>
    </font>
    <font>
      <i/>
      <sz val="10"/>
      <name val="Arial Narrow"/>
      <family val="2"/>
      <charset val="238"/>
    </font>
    <font>
      <sz val="10"/>
      <color rgb="FFC00000"/>
      <name val="Swis721 BT"/>
      <family val="2"/>
    </font>
    <font>
      <sz val="10"/>
      <color rgb="FFC00000"/>
      <name val="Calibri"/>
      <family val="2"/>
      <charset val="238"/>
      <scheme val="minor"/>
    </font>
    <font>
      <sz val="10"/>
      <color rgb="FFC00000"/>
      <name val="Arial Narrow"/>
      <family val="2"/>
    </font>
    <font>
      <sz val="11"/>
      <color rgb="FFC00000"/>
      <name val="Calibri"/>
      <family val="2"/>
      <charset val="238"/>
      <scheme val="minor"/>
    </font>
    <font>
      <sz val="10"/>
      <name val="Arial Narrow"/>
      <family val="2"/>
    </font>
    <font>
      <b/>
      <sz val="10"/>
      <name val="Arial Narrow"/>
      <family val="2"/>
    </font>
    <font>
      <sz val="11"/>
      <color rgb="FFFF0000"/>
      <name val="Calibri"/>
      <family val="2"/>
      <charset val="238"/>
      <scheme val="minor"/>
    </font>
    <font>
      <sz val="11"/>
      <name val="Calibri"/>
      <family val="2"/>
      <charset val="238"/>
      <scheme val="minor"/>
    </font>
    <font>
      <sz val="10"/>
      <color theme="1"/>
      <name val="Arial Narrow"/>
      <family val="2"/>
    </font>
    <font>
      <sz val="14"/>
      <color rgb="FFC00000"/>
      <name val="Arial Narrow"/>
      <family val="2"/>
      <charset val="238"/>
    </font>
    <font>
      <sz val="10"/>
      <color rgb="FFC00000"/>
      <name val="Swis721 BT"/>
      <family val="2"/>
      <charset val="238"/>
    </font>
    <font>
      <sz val="10"/>
      <name val="Swis721 BT"/>
      <family val="2"/>
      <charset val="238"/>
    </font>
    <font>
      <sz val="10"/>
      <name val="MS Sans Serif"/>
      <family val="2"/>
      <charset val="238"/>
    </font>
    <font>
      <b/>
      <i/>
      <sz val="10"/>
      <name val="Arial CE"/>
      <charset val="238"/>
    </font>
    <font>
      <b/>
      <sz val="10"/>
      <name val="Arial CE"/>
      <charset val="238"/>
    </font>
    <font>
      <sz val="10"/>
      <name val="Arial"/>
      <family val="2"/>
    </font>
    <font>
      <b/>
      <sz val="12"/>
      <name val="Arial"/>
      <family val="2"/>
      <charset val="238"/>
    </font>
    <font>
      <b/>
      <sz val="10"/>
      <name val="Arial"/>
      <family val="2"/>
      <charset val="238"/>
    </font>
    <font>
      <b/>
      <sz val="10"/>
      <name val="Arial"/>
      <family val="2"/>
    </font>
    <font>
      <b/>
      <sz val="10"/>
      <color rgb="FFC00000"/>
      <name val="Calibri  "/>
      <charset val="238"/>
    </font>
    <font>
      <b/>
      <sz val="10"/>
      <color rgb="FFC00000"/>
      <name val="Swis721 BT"/>
      <family val="2"/>
      <charset val="238"/>
    </font>
    <font>
      <sz val="11"/>
      <color rgb="FFC00000"/>
      <name val="Arial Narrow"/>
      <family val="2"/>
    </font>
    <font>
      <sz val="10"/>
      <name val="Calibri"/>
      <family val="2"/>
      <charset val="238"/>
    </font>
    <font>
      <b/>
      <sz val="11"/>
      <color rgb="FFC00000"/>
      <name val="Calibri"/>
      <family val="2"/>
      <charset val="238"/>
      <scheme val="minor"/>
    </font>
    <font>
      <b/>
      <sz val="10"/>
      <color theme="1"/>
      <name val="Arial Narrow"/>
      <family val="2"/>
    </font>
    <font>
      <sz val="8"/>
      <color theme="1"/>
      <name val="Arial Narrow"/>
      <family val="2"/>
    </font>
    <font>
      <b/>
      <sz val="11"/>
      <name val="Arial Narrow"/>
      <family val="2"/>
      <charset val="238"/>
    </font>
    <font>
      <sz val="8"/>
      <name val="Arial Narrow"/>
      <family val="2"/>
      <charset val="238"/>
    </font>
    <font>
      <sz val="14"/>
      <color rgb="FFFF0000"/>
      <name val="Arial Narrow"/>
      <family val="2"/>
    </font>
    <font>
      <sz val="10"/>
      <color theme="0" tint="-0.14999847407452621"/>
      <name val="Arial Narrow"/>
      <family val="2"/>
      <charset val="238"/>
    </font>
    <font>
      <sz val="10"/>
      <color theme="0" tint="-0.14999847407452621"/>
      <name val="Calibri  "/>
      <charset val="238"/>
    </font>
    <font>
      <strike/>
      <sz val="10"/>
      <name val="Arial Narrow"/>
      <family val="2"/>
      <charset val="238"/>
    </font>
    <font>
      <b/>
      <sz val="10"/>
      <color theme="0" tint="-0.14999847407452621"/>
      <name val="Calibri  "/>
      <charset val="238"/>
    </font>
    <font>
      <sz val="10"/>
      <color theme="0" tint="-0.14999847407452621"/>
      <name val="Calibri"/>
      <family val="2"/>
      <charset val="238"/>
    </font>
    <font>
      <sz val="11"/>
      <color theme="0" tint="-0.14999847407452621"/>
      <name val="Calibri"/>
      <family val="2"/>
      <charset val="238"/>
      <scheme val="minor"/>
    </font>
    <font>
      <sz val="10"/>
      <color theme="0" tint="-0.14999847407452621"/>
      <name val="Arial Narrow"/>
      <family val="2"/>
    </font>
    <font>
      <sz val="10"/>
      <color theme="0" tint="-0.14999847407452621"/>
      <name val="Swis721 BT"/>
      <family val="2"/>
      <charset val="238"/>
    </font>
    <font>
      <sz val="10"/>
      <color theme="0" tint="-0.14999847407452621"/>
      <name val="Swis721 BT"/>
      <family val="2"/>
    </font>
    <font>
      <b/>
      <sz val="10"/>
      <color theme="0" tint="-0.14999847407452621"/>
      <name val="Arial Narrow"/>
      <family val="2"/>
      <charset val="238"/>
    </font>
    <font>
      <sz val="10"/>
      <name val="Calibri  "/>
      <charset val="238"/>
    </font>
  </fonts>
  <fills count="12">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00B050"/>
        <bgColor indexed="64"/>
      </patternFill>
    </fill>
    <fill>
      <patternFill patternType="solid">
        <fgColor rgb="FF92D050"/>
        <bgColor indexed="64"/>
      </patternFill>
    </fill>
    <fill>
      <patternFill patternType="solid">
        <fgColor theme="4" tint="0.59999389629810485"/>
        <bgColor indexed="64"/>
      </patternFill>
    </fill>
  </fills>
  <borders count="42">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bottom style="thick">
        <color indexed="64"/>
      </bottom>
      <diagonal/>
    </border>
  </borders>
  <cellStyleXfs count="48">
    <xf numFmtId="0" fontId="0" fillId="0" borderId="0"/>
    <xf numFmtId="0" fontId="4" fillId="2" borderId="0" applyNumberFormat="0" applyBorder="0" applyAlignment="0" applyProtection="0"/>
    <xf numFmtId="0" fontId="3" fillId="3" borderId="1" applyNumberFormat="0" applyFont="0" applyAlignment="0" applyProtection="0"/>
    <xf numFmtId="0" fontId="5" fillId="0" borderId="0"/>
    <xf numFmtId="0" fontId="6" fillId="0" borderId="0"/>
    <xf numFmtId="0" fontId="7" fillId="0" borderId="0"/>
    <xf numFmtId="0" fontId="9" fillId="0" borderId="0"/>
    <xf numFmtId="0" fontId="10" fillId="0" borderId="0"/>
    <xf numFmtId="0" fontId="9" fillId="0" borderId="0"/>
    <xf numFmtId="0" fontId="11" fillId="0" borderId="0"/>
    <xf numFmtId="0" fontId="5" fillId="0" borderId="0"/>
    <xf numFmtId="0" fontId="9" fillId="0" borderId="0"/>
    <xf numFmtId="0" fontId="12" fillId="0" borderId="0"/>
    <xf numFmtId="0" fontId="12" fillId="0" borderId="0"/>
    <xf numFmtId="164" fontId="9" fillId="0" borderId="0" applyFont="0" applyFill="0" applyBorder="0" applyAlignment="0" applyProtection="0"/>
    <xf numFmtId="0" fontId="3" fillId="0" borderId="0"/>
    <xf numFmtId="0" fontId="13" fillId="0" borderId="0"/>
    <xf numFmtId="0" fontId="9" fillId="0" borderId="0"/>
    <xf numFmtId="0" fontId="16" fillId="4" borderId="0" applyNumberFormat="0" applyBorder="0" applyAlignment="0" applyProtection="0"/>
    <xf numFmtId="0" fontId="17" fillId="0" borderId="0"/>
    <xf numFmtId="0" fontId="18" fillId="0" borderId="0"/>
    <xf numFmtId="0" fontId="19" fillId="0" borderId="0"/>
    <xf numFmtId="165" fontId="13" fillId="0" borderId="0" applyFill="0" applyBorder="0" applyAlignment="0" applyProtection="0"/>
    <xf numFmtId="0" fontId="9" fillId="0" borderId="0"/>
    <xf numFmtId="0" fontId="11" fillId="0" borderId="0"/>
    <xf numFmtId="0" fontId="11" fillId="0" borderId="0"/>
    <xf numFmtId="0" fontId="21" fillId="0" borderId="0"/>
    <xf numFmtId="0" fontId="3" fillId="0" borderId="0"/>
    <xf numFmtId="0" fontId="22" fillId="0" borderId="0"/>
    <xf numFmtId="0" fontId="20" fillId="0" borderId="0"/>
    <xf numFmtId="0" fontId="23" fillId="5" borderId="20" applyNumberFormat="0" applyAlignment="0" applyProtection="0"/>
    <xf numFmtId="0" fontId="23" fillId="5" borderId="21" applyNumberFormat="0" applyAlignment="0" applyProtection="0"/>
    <xf numFmtId="0" fontId="23" fillId="5" borderId="22" applyNumberFormat="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 fillId="0" borderId="0"/>
    <xf numFmtId="0" fontId="13" fillId="0" borderId="0"/>
    <xf numFmtId="0" fontId="40" fillId="0" borderId="0"/>
    <xf numFmtId="0" fontId="9" fillId="0" borderId="0"/>
    <xf numFmtId="0" fontId="9" fillId="0" borderId="0"/>
    <xf numFmtId="0" fontId="41" fillId="0" borderId="0"/>
    <xf numFmtId="166" fontId="9" fillId="0" borderId="0" applyFont="0" applyFill="0" applyBorder="0" applyAlignment="0" applyProtection="0"/>
    <xf numFmtId="0" fontId="3" fillId="0" borderId="0"/>
    <xf numFmtId="0" fontId="9" fillId="0" borderId="0"/>
    <xf numFmtId="0" fontId="42" fillId="0" borderId="0"/>
    <xf numFmtId="0" fontId="11" fillId="0" borderId="0"/>
    <xf numFmtId="0" fontId="3" fillId="0" borderId="0"/>
    <xf numFmtId="0" fontId="60" fillId="0" borderId="0"/>
  </cellStyleXfs>
  <cellXfs count="585">
    <xf numFmtId="0" fontId="0" fillId="0" borderId="0" xfId="0"/>
    <xf numFmtId="0" fontId="8" fillId="0" borderId="0" xfId="0" applyFont="1"/>
    <xf numFmtId="4" fontId="8" fillId="0" borderId="0" xfId="0" applyNumberFormat="1" applyFont="1"/>
    <xf numFmtId="0" fontId="14" fillId="0" borderId="0" xfId="0" applyFont="1"/>
    <xf numFmtId="0" fontId="25" fillId="0" borderId="0" xfId="0" applyFont="1"/>
    <xf numFmtId="0" fontId="28" fillId="0" borderId="0" xfId="0" applyFont="1"/>
    <xf numFmtId="0" fontId="33" fillId="0" borderId="16" xfId="0" applyFont="1" applyBorder="1" applyAlignment="1">
      <alignment vertical="top" wrapText="1"/>
    </xf>
    <xf numFmtId="0" fontId="28" fillId="0" borderId="16" xfId="0" applyFont="1" applyBorder="1" applyAlignment="1">
      <alignment horizontal="left"/>
    </xf>
    <xf numFmtId="4" fontId="28" fillId="0" borderId="16" xfId="0" applyNumberFormat="1" applyFont="1" applyBorder="1"/>
    <xf numFmtId="0" fontId="28" fillId="0" borderId="16" xfId="0" applyFont="1" applyBorder="1"/>
    <xf numFmtId="0" fontId="28" fillId="0" borderId="0" xfId="0" applyFont="1" applyAlignment="1">
      <alignment horizontal="center" vertical="top"/>
    </xf>
    <xf numFmtId="0" fontId="28" fillId="0" borderId="0" xfId="0" applyFont="1" applyAlignment="1">
      <alignment vertical="top" wrapText="1"/>
    </xf>
    <xf numFmtId="0" fontId="28" fillId="0" borderId="0" xfId="0" applyFont="1" applyAlignment="1">
      <alignment horizontal="left"/>
    </xf>
    <xf numFmtId="4" fontId="28" fillId="0" borderId="0" xfId="0" applyNumberFormat="1" applyFont="1"/>
    <xf numFmtId="0" fontId="33" fillId="0" borderId="0" xfId="0" applyFont="1" applyAlignment="1">
      <alignment vertical="top" wrapText="1"/>
    </xf>
    <xf numFmtId="0" fontId="34" fillId="0" borderId="0" xfId="0" applyFont="1"/>
    <xf numFmtId="0" fontId="28" fillId="0" borderId="16" xfId="0" applyFont="1" applyBorder="1" applyAlignment="1">
      <alignment vertical="top" wrapText="1"/>
    </xf>
    <xf numFmtId="0" fontId="31" fillId="0" borderId="0" xfId="0" applyFont="1" applyAlignment="1">
      <alignment horizontal="left" vertical="top" wrapText="1"/>
    </xf>
    <xf numFmtId="4" fontId="26" fillId="0" borderId="0" xfId="0" applyNumberFormat="1" applyFont="1"/>
    <xf numFmtId="0" fontId="35" fillId="0" borderId="0" xfId="0" applyFont="1" applyAlignment="1">
      <alignment vertical="top" wrapText="1"/>
    </xf>
    <xf numFmtId="0" fontId="31" fillId="0" borderId="0" xfId="4" applyFont="1" applyAlignment="1">
      <alignment horizontal="left" vertical="top" wrapText="1"/>
    </xf>
    <xf numFmtId="0" fontId="30" fillId="0" borderId="19" xfId="3" applyFont="1" applyBorder="1" applyAlignment="1">
      <alignment horizontal="center" vertical="top"/>
    </xf>
    <xf numFmtId="0" fontId="33" fillId="0" borderId="19" xfId="0" applyFont="1" applyBorder="1" applyAlignment="1">
      <alignment vertical="top" wrapText="1"/>
    </xf>
    <xf numFmtId="0" fontId="28" fillId="0" borderId="19" xfId="0" applyFont="1" applyBorder="1" applyAlignment="1">
      <alignment horizontal="left"/>
    </xf>
    <xf numFmtId="4" fontId="28" fillId="0" borderId="19" xfId="0" applyNumberFormat="1" applyFont="1" applyBorder="1"/>
    <xf numFmtId="0" fontId="28" fillId="0" borderId="19" xfId="0" applyFont="1" applyBorder="1"/>
    <xf numFmtId="4" fontId="33" fillId="0" borderId="19" xfId="0" applyNumberFormat="1" applyFont="1" applyBorder="1"/>
    <xf numFmtId="0" fontId="30" fillId="0" borderId="0" xfId="3" applyFont="1" applyAlignment="1">
      <alignment horizontal="center" vertical="top"/>
    </xf>
    <xf numFmtId="4" fontId="33" fillId="0" borderId="0" xfId="0" applyNumberFormat="1" applyFont="1"/>
    <xf numFmtId="0" fontId="29" fillId="0" borderId="0" xfId="3" applyFont="1" applyAlignment="1">
      <alignment horizontal="center" vertical="top"/>
    </xf>
    <xf numFmtId="0" fontId="29" fillId="0" borderId="16" xfId="3" applyFont="1" applyBorder="1" applyAlignment="1">
      <alignment horizontal="center" vertical="top"/>
    </xf>
    <xf numFmtId="0" fontId="30" fillId="0" borderId="16" xfId="3" applyFont="1" applyBorder="1" applyAlignment="1">
      <alignment horizontal="center" vertical="top"/>
    </xf>
    <xf numFmtId="4" fontId="33" fillId="0" borderId="16" xfId="0" applyNumberFormat="1" applyFont="1" applyBorder="1"/>
    <xf numFmtId="0" fontId="36" fillId="0" borderId="0" xfId="3" applyFont="1" applyAlignment="1">
      <alignment horizontal="center" vertical="top"/>
    </xf>
    <xf numFmtId="0" fontId="30" fillId="0" borderId="0" xfId="0" applyFont="1" applyAlignment="1">
      <alignment vertical="top" wrapText="1"/>
    </xf>
    <xf numFmtId="0" fontId="30" fillId="0" borderId="0" xfId="0" applyFont="1" applyAlignment="1">
      <alignment horizontal="left"/>
    </xf>
    <xf numFmtId="0" fontId="30" fillId="0" borderId="16" xfId="0" applyFont="1" applyBorder="1" applyAlignment="1">
      <alignment vertical="top" wrapText="1"/>
    </xf>
    <xf numFmtId="0" fontId="30" fillId="0" borderId="16" xfId="0" applyFont="1" applyBorder="1" applyAlignment="1">
      <alignment horizontal="left"/>
    </xf>
    <xf numFmtId="0" fontId="33" fillId="0" borderId="0" xfId="0" applyFont="1" applyAlignment="1">
      <alignment horizontal="center" vertical="top" wrapText="1"/>
    </xf>
    <xf numFmtId="0" fontId="38" fillId="0" borderId="0" xfId="0" applyFont="1"/>
    <xf numFmtId="0" fontId="38" fillId="0" borderId="5" xfId="0" applyFont="1" applyBorder="1"/>
    <xf numFmtId="0" fontId="38" fillId="0" borderId="5" xfId="0" applyFont="1" applyBorder="1" applyAlignment="1">
      <alignment horizontal="left"/>
    </xf>
    <xf numFmtId="0" fontId="38" fillId="0" borderId="0" xfId="0" applyFont="1" applyAlignment="1">
      <alignment horizontal="left"/>
    </xf>
    <xf numFmtId="0" fontId="38" fillId="0" borderId="0" xfId="0" applyFont="1" applyAlignment="1">
      <alignment vertical="top"/>
    </xf>
    <xf numFmtId="0" fontId="27" fillId="0" borderId="0" xfId="0" applyFont="1" applyAlignment="1">
      <alignment wrapText="1"/>
    </xf>
    <xf numFmtId="0" fontId="27" fillId="0" borderId="0" xfId="0" applyFont="1"/>
    <xf numFmtId="0" fontId="27" fillId="0" borderId="0" xfId="0" applyFont="1" applyAlignment="1">
      <alignment horizontal="left"/>
    </xf>
    <xf numFmtId="0" fontId="33" fillId="0" borderId="0" xfId="0" applyFont="1"/>
    <xf numFmtId="0" fontId="28" fillId="0" borderId="14" xfId="0" applyFont="1" applyBorder="1"/>
    <xf numFmtId="0" fontId="28" fillId="0" borderId="6" xfId="0" applyFont="1" applyBorder="1"/>
    <xf numFmtId="0" fontId="28" fillId="6" borderId="23" xfId="0" applyFont="1" applyFill="1" applyBorder="1" applyProtection="1">
      <protection locked="0"/>
    </xf>
    <xf numFmtId="0" fontId="28" fillId="0" borderId="6" xfId="0" applyFont="1" applyBorder="1" applyAlignment="1">
      <alignment horizontal="center"/>
    </xf>
    <xf numFmtId="0" fontId="39" fillId="0" borderId="0" xfId="3" applyFont="1" applyAlignment="1">
      <alignment horizontal="center" vertical="top"/>
    </xf>
    <xf numFmtId="0" fontId="27" fillId="0" borderId="0" xfId="0" applyFont="1" applyAlignment="1">
      <alignment vertical="top" wrapText="1"/>
    </xf>
    <xf numFmtId="4" fontId="38" fillId="0" borderId="0" xfId="0" applyNumberFormat="1" applyFont="1"/>
    <xf numFmtId="4" fontId="27" fillId="0" borderId="0" xfId="0" applyNumberFormat="1" applyFont="1"/>
    <xf numFmtId="0" fontId="39" fillId="0" borderId="0" xfId="0" applyFont="1" applyAlignment="1">
      <alignment vertical="top" wrapText="1"/>
    </xf>
    <xf numFmtId="0" fontId="39" fillId="0" borderId="0" xfId="0" applyFont="1" applyAlignment="1">
      <alignment horizontal="left"/>
    </xf>
    <xf numFmtId="0" fontId="28" fillId="0" borderId="0" xfId="3" applyFont="1" applyAlignment="1">
      <alignment horizontal="center" vertical="top"/>
    </xf>
    <xf numFmtId="0" fontId="28" fillId="6" borderId="14" xfId="0" applyFont="1" applyFill="1" applyBorder="1"/>
    <xf numFmtId="0" fontId="33" fillId="6" borderId="6" xfId="0" applyFont="1" applyFill="1" applyBorder="1"/>
    <xf numFmtId="4" fontId="28" fillId="0" borderId="0" xfId="0" applyNumberFormat="1" applyFont="1" applyAlignment="1">
      <alignment horizontal="center"/>
    </xf>
    <xf numFmtId="4" fontId="33" fillId="0" borderId="0" xfId="0" applyNumberFormat="1" applyFont="1" applyAlignment="1">
      <alignment horizontal="center"/>
    </xf>
    <xf numFmtId="4" fontId="28" fillId="0" borderId="15" xfId="0" applyNumberFormat="1" applyFont="1" applyBorder="1" applyAlignment="1">
      <alignment horizontal="center"/>
    </xf>
    <xf numFmtId="4" fontId="33" fillId="0" borderId="3" xfId="0" applyNumberFormat="1" applyFont="1" applyBorder="1" applyAlignment="1">
      <alignment horizontal="center"/>
    </xf>
    <xf numFmtId="4" fontId="33" fillId="6" borderId="15" xfId="0" applyNumberFormat="1" applyFont="1" applyFill="1" applyBorder="1" applyAlignment="1">
      <alignment horizontal="center"/>
    </xf>
    <xf numFmtId="4" fontId="28" fillId="6" borderId="24" xfId="0" applyNumberFormat="1" applyFont="1" applyFill="1" applyBorder="1" applyAlignment="1">
      <alignment horizontal="center"/>
    </xf>
    <xf numFmtId="0" fontId="28" fillId="6" borderId="29" xfId="0" applyFont="1" applyFill="1" applyBorder="1"/>
    <xf numFmtId="4" fontId="28" fillId="6" borderId="29" xfId="0" applyNumberFormat="1" applyFont="1" applyFill="1" applyBorder="1" applyAlignment="1">
      <alignment horizontal="center"/>
    </xf>
    <xf numFmtId="0" fontId="33" fillId="6" borderId="29" xfId="0" applyFont="1" applyFill="1" applyBorder="1"/>
    <xf numFmtId="2" fontId="25" fillId="0" borderId="0" xfId="0" applyNumberFormat="1" applyFont="1"/>
    <xf numFmtId="0" fontId="27" fillId="0" borderId="0" xfId="0" applyFont="1" applyAlignment="1">
      <alignment horizontal="center" vertical="top" wrapText="1"/>
    </xf>
    <xf numFmtId="10" fontId="15" fillId="0" borderId="0" xfId="0" applyNumberFormat="1" applyFont="1"/>
    <xf numFmtId="10" fontId="0" fillId="0" borderId="0" xfId="0" applyNumberFormat="1"/>
    <xf numFmtId="4" fontId="0" fillId="0" borderId="0" xfId="0" applyNumberFormat="1"/>
    <xf numFmtId="0" fontId="28" fillId="0" borderId="2" xfId="0" applyFont="1" applyBorder="1" applyAlignment="1">
      <alignment vertical="center"/>
    </xf>
    <xf numFmtId="0" fontId="34" fillId="0" borderId="0" xfId="0" applyFont="1" applyAlignment="1">
      <alignment wrapText="1"/>
    </xf>
    <xf numFmtId="0" fontId="26" fillId="0" borderId="0" xfId="0" applyFont="1"/>
    <xf numFmtId="0" fontId="44" fillId="0" borderId="0" xfId="0" applyFont="1"/>
    <xf numFmtId="0" fontId="45" fillId="0" borderId="0" xfId="0" applyFont="1"/>
    <xf numFmtId="0" fontId="44" fillId="0" borderId="0" xfId="0" applyFont="1" applyAlignment="1">
      <alignment horizontal="center" vertical="top"/>
    </xf>
    <xf numFmtId="0" fontId="44" fillId="0" borderId="0" xfId="0" applyFont="1" applyAlignment="1">
      <alignment horizontal="left" vertical="top" wrapText="1"/>
    </xf>
    <xf numFmtId="0" fontId="44" fillId="0" borderId="0" xfId="0" applyFont="1" applyAlignment="1">
      <alignment horizontal="center"/>
    </xf>
    <xf numFmtId="4" fontId="44" fillId="0" borderId="0" xfId="0" applyNumberFormat="1" applyFont="1" applyAlignment="1">
      <alignment horizontal="center"/>
    </xf>
    <xf numFmtId="4" fontId="44" fillId="0" borderId="0" xfId="2" applyNumberFormat="1" applyFont="1" applyFill="1" applyBorder="1" applyAlignment="1">
      <alignment horizontal="center"/>
    </xf>
    <xf numFmtId="4" fontId="44" fillId="0" borderId="0" xfId="0" applyNumberFormat="1" applyFont="1" applyAlignment="1">
      <alignment horizontal="center" vertical="top"/>
    </xf>
    <xf numFmtId="0" fontId="44" fillId="0" borderId="0" xfId="0" applyFont="1" applyAlignment="1">
      <alignment horizontal="left"/>
    </xf>
    <xf numFmtId="0" fontId="2" fillId="0" borderId="0" xfId="0" applyFont="1"/>
    <xf numFmtId="0" fontId="2" fillId="0" borderId="0" xfId="0" applyFont="1" applyAlignment="1">
      <alignment wrapText="1"/>
    </xf>
    <xf numFmtId="0" fontId="25" fillId="6" borderId="34" xfId="0" applyFont="1" applyFill="1" applyBorder="1" applyAlignment="1">
      <alignment wrapText="1"/>
    </xf>
    <xf numFmtId="0" fontId="46" fillId="0" borderId="0" xfId="0" applyFont="1"/>
    <xf numFmtId="0" fontId="29" fillId="0" borderId="0" xfId="0" applyFont="1" applyAlignment="1">
      <alignment wrapText="1"/>
    </xf>
    <xf numFmtId="0" fontId="30" fillId="6" borderId="0" xfId="0" applyFont="1" applyFill="1" applyAlignment="1">
      <alignment horizontal="left" vertical="top" wrapText="1"/>
    </xf>
    <xf numFmtId="0" fontId="30" fillId="0" borderId="0" xfId="0" applyFont="1" applyAlignment="1">
      <alignment horizontal="left" vertical="top" wrapText="1"/>
    </xf>
    <xf numFmtId="0" fontId="31" fillId="0" borderId="0" xfId="0" applyFont="1" applyAlignment="1">
      <alignment horizontal="left" vertical="top" wrapText="1" shrinkToFit="1"/>
    </xf>
    <xf numFmtId="0" fontId="31" fillId="0" borderId="0" xfId="0" applyFont="1" applyAlignment="1">
      <alignment wrapText="1"/>
    </xf>
    <xf numFmtId="0" fontId="31" fillId="0" borderId="0" xfId="5" applyFont="1" applyAlignment="1">
      <alignment horizontal="left" vertical="top" wrapText="1"/>
    </xf>
    <xf numFmtId="0" fontId="44" fillId="0" borderId="0" xfId="0" applyFont="1" applyAlignment="1">
      <alignment wrapText="1"/>
    </xf>
    <xf numFmtId="0" fontId="48" fillId="0" borderId="0" xfId="0" applyFont="1"/>
    <xf numFmtId="0" fontId="49" fillId="0" borderId="0" xfId="0" applyFont="1"/>
    <xf numFmtId="17" fontId="27" fillId="0" borderId="0" xfId="0" quotePrefix="1" applyNumberFormat="1" applyFont="1"/>
    <xf numFmtId="0" fontId="35" fillId="0" borderId="33" xfId="0" applyFont="1" applyBorder="1" applyAlignment="1">
      <alignment vertical="top" wrapText="1"/>
    </xf>
    <xf numFmtId="0" fontId="31" fillId="0" borderId="31" xfId="4" applyFont="1" applyBorder="1" applyAlignment="1">
      <alignment horizontal="left" vertical="top" wrapText="1"/>
    </xf>
    <xf numFmtId="0" fontId="1" fillId="0" borderId="38" xfId="0" applyFont="1" applyBorder="1" applyAlignment="1">
      <alignment horizontal="center" vertical="top"/>
    </xf>
    <xf numFmtId="0" fontId="1" fillId="0" borderId="33" xfId="0" applyFont="1" applyBorder="1" applyAlignment="1">
      <alignment horizontal="left"/>
    </xf>
    <xf numFmtId="0" fontId="1" fillId="0" borderId="33" xfId="0" applyFont="1" applyBorder="1"/>
    <xf numFmtId="0" fontId="1" fillId="0" borderId="36" xfId="0" applyFont="1" applyBorder="1"/>
    <xf numFmtId="0" fontId="1" fillId="0" borderId="2" xfId="0" applyFont="1" applyBorder="1" applyAlignment="1">
      <alignment horizontal="center" vertical="top"/>
    </xf>
    <xf numFmtId="0" fontId="1" fillId="0" borderId="0" xfId="0" applyFont="1" applyAlignment="1">
      <alignment horizontal="left"/>
    </xf>
    <xf numFmtId="0" fontId="1" fillId="0" borderId="0" xfId="0" applyFont="1"/>
    <xf numFmtId="0" fontId="1" fillId="0" borderId="3" xfId="0" applyFont="1" applyBorder="1"/>
    <xf numFmtId="4" fontId="1" fillId="0" borderId="0" xfId="0" applyNumberFormat="1" applyFont="1"/>
    <xf numFmtId="0" fontId="1" fillId="0" borderId="4" xfId="0" applyFont="1" applyBorder="1" applyAlignment="1">
      <alignment horizontal="center" vertical="top"/>
    </xf>
    <xf numFmtId="0" fontId="1" fillId="0" borderId="31" xfId="0" applyFont="1" applyBorder="1" applyAlignment="1">
      <alignment horizontal="left"/>
    </xf>
    <xf numFmtId="0" fontId="1" fillId="0" borderId="31" xfId="0" applyFont="1" applyBorder="1"/>
    <xf numFmtId="0" fontId="1" fillId="0" borderId="32" xfId="0" applyFont="1" applyBorder="1"/>
    <xf numFmtId="4" fontId="44" fillId="0" borderId="0" xfId="0" applyNumberFormat="1" applyFont="1" applyAlignment="1">
      <alignment horizontal="left"/>
    </xf>
    <xf numFmtId="0" fontId="51" fillId="0" borderId="0" xfId="0" applyFont="1"/>
    <xf numFmtId="4" fontId="44" fillId="0" borderId="0" xfId="1" applyNumberFormat="1" applyFont="1" applyFill="1" applyBorder="1" applyAlignment="1">
      <alignment horizontal="left" vertical="top" wrapText="1"/>
    </xf>
    <xf numFmtId="0" fontId="31" fillId="0" borderId="0" xfId="0" applyFont="1"/>
    <xf numFmtId="0" fontId="31" fillId="0" borderId="0" xfId="0" applyFont="1" applyAlignment="1">
      <alignment horizontal="center"/>
    </xf>
    <xf numFmtId="4" fontId="31" fillId="0" borderId="0" xfId="0" applyNumberFormat="1" applyFont="1" applyAlignment="1">
      <alignment horizontal="center"/>
    </xf>
    <xf numFmtId="0" fontId="31" fillId="0" borderId="0" xfId="0" applyFont="1" applyAlignment="1">
      <alignment vertical="top" wrapText="1"/>
    </xf>
    <xf numFmtId="0" fontId="31" fillId="6" borderId="25" xfId="0" applyFont="1" applyFill="1" applyBorder="1" applyAlignment="1">
      <alignment vertical="top" wrapText="1"/>
    </xf>
    <xf numFmtId="4" fontId="31" fillId="6" borderId="25" xfId="0" applyNumberFormat="1" applyFont="1" applyFill="1" applyBorder="1" applyAlignment="1">
      <alignment horizontal="center" wrapText="1"/>
    </xf>
    <xf numFmtId="0" fontId="31" fillId="0" borderId="25" xfId="0" applyFont="1" applyBorder="1" applyAlignment="1">
      <alignment horizontal="center"/>
    </xf>
    <xf numFmtId="0" fontId="31" fillId="0" borderId="34" xfId="0" applyFont="1" applyBorder="1" applyAlignment="1">
      <alignment horizontal="left" vertical="top" wrapText="1"/>
    </xf>
    <xf numFmtId="0" fontId="31" fillId="0" borderId="34" xfId="0" applyFont="1" applyBorder="1" applyAlignment="1">
      <alignment horizontal="center"/>
    </xf>
    <xf numFmtId="4" fontId="31" fillId="0" borderId="34" xfId="0" applyNumberFormat="1" applyFont="1" applyBorder="1" applyAlignment="1">
      <alignment horizontal="center"/>
    </xf>
    <xf numFmtId="4" fontId="31" fillId="6" borderId="34" xfId="2" applyNumberFormat="1" applyFont="1" applyFill="1" applyBorder="1" applyAlignment="1">
      <alignment horizontal="center"/>
    </xf>
    <xf numFmtId="16" fontId="52" fillId="0" borderId="34" xfId="0" applyNumberFormat="1" applyFont="1" applyBorder="1" applyAlignment="1">
      <alignment horizontal="center" vertical="top" wrapText="1"/>
    </xf>
    <xf numFmtId="0" fontId="52" fillId="0" borderId="34" xfId="0" applyFont="1" applyBorder="1" applyAlignment="1">
      <alignment horizontal="left" vertical="top" wrapText="1"/>
    </xf>
    <xf numFmtId="0" fontId="52" fillId="0" borderId="34" xfId="0" applyFont="1" applyBorder="1" applyAlignment="1">
      <alignment horizontal="center" wrapText="1"/>
    </xf>
    <xf numFmtId="4" fontId="52" fillId="6" borderId="34" xfId="2" applyNumberFormat="1" applyFont="1" applyFill="1" applyBorder="1" applyAlignment="1">
      <alignment horizontal="center" wrapText="1"/>
    </xf>
    <xf numFmtId="4" fontId="31" fillId="0" borderId="34" xfId="0" applyNumberFormat="1" applyFont="1" applyBorder="1"/>
    <xf numFmtId="4" fontId="52" fillId="6" borderId="34" xfId="2" applyNumberFormat="1" applyFont="1" applyFill="1" applyBorder="1" applyAlignment="1">
      <alignment horizontal="center"/>
    </xf>
    <xf numFmtId="4" fontId="52" fillId="0" borderId="34" xfId="0" applyNumberFormat="1" applyFont="1" applyBorder="1" applyAlignment="1">
      <alignment horizontal="center"/>
    </xf>
    <xf numFmtId="0" fontId="52" fillId="0" borderId="0" xfId="0" applyFont="1" applyAlignment="1">
      <alignment horizontal="left" vertical="top" wrapText="1"/>
    </xf>
    <xf numFmtId="0" fontId="32" fillId="0" borderId="0" xfId="0" applyFont="1" applyAlignment="1">
      <alignment vertical="top" wrapText="1"/>
    </xf>
    <xf numFmtId="0" fontId="31" fillId="0" borderId="27" xfId="4" applyFont="1" applyBorder="1" applyAlignment="1">
      <alignment horizontal="left" vertical="top" wrapText="1"/>
    </xf>
    <xf numFmtId="0" fontId="31" fillId="6" borderId="34" xfId="0" applyFont="1" applyFill="1" applyBorder="1" applyAlignment="1">
      <alignment horizontal="left" vertical="top" wrapText="1"/>
    </xf>
    <xf numFmtId="4" fontId="31" fillId="6" borderId="34" xfId="0" applyNumberFormat="1" applyFont="1" applyFill="1" applyBorder="1" applyAlignment="1">
      <alignment horizontal="center"/>
    </xf>
    <xf numFmtId="16" fontId="31" fillId="0" borderId="34" xfId="0" applyNumberFormat="1" applyFont="1" applyBorder="1" applyAlignment="1">
      <alignment horizontal="center" vertical="top"/>
    </xf>
    <xf numFmtId="0" fontId="31" fillId="0" borderId="17" xfId="0" applyFont="1" applyBorder="1" applyAlignment="1">
      <alignment vertical="top" wrapText="1"/>
    </xf>
    <xf numFmtId="0" fontId="31" fillId="0" borderId="17" xfId="0" applyFont="1" applyBorder="1" applyAlignment="1">
      <alignment horizontal="center"/>
    </xf>
    <xf numFmtId="4" fontId="31" fillId="0" borderId="17" xfId="0" applyNumberFormat="1" applyFont="1" applyBorder="1" applyAlignment="1">
      <alignment horizontal="center"/>
    </xf>
    <xf numFmtId="4" fontId="31" fillId="0" borderId="17" xfId="2" applyNumberFormat="1" applyFont="1" applyFill="1" applyBorder="1" applyAlignment="1">
      <alignment horizontal="center"/>
    </xf>
    <xf numFmtId="0" fontId="52" fillId="6" borderId="25" xfId="0" applyFont="1" applyFill="1" applyBorder="1" applyAlignment="1">
      <alignment horizontal="center" vertical="top" wrapText="1"/>
    </xf>
    <xf numFmtId="0" fontId="52" fillId="0" borderId="34" xfId="0" applyFont="1" applyBorder="1" applyAlignment="1">
      <alignment horizontal="center" vertical="top" wrapText="1"/>
    </xf>
    <xf numFmtId="4" fontId="52" fillId="0" borderId="34" xfId="0" applyNumberFormat="1" applyFont="1" applyBorder="1" applyAlignment="1">
      <alignment horizontal="center" vertical="top" wrapText="1"/>
    </xf>
    <xf numFmtId="4" fontId="52" fillId="6" borderId="34" xfId="0" applyNumberFormat="1" applyFont="1" applyFill="1" applyBorder="1" applyAlignment="1">
      <alignment horizontal="center" vertical="top"/>
    </xf>
    <xf numFmtId="16" fontId="52" fillId="0" borderId="34" xfId="0" applyNumberFormat="1" applyFont="1" applyBorder="1" applyAlignment="1">
      <alignment horizontal="center" vertical="top"/>
    </xf>
    <xf numFmtId="0" fontId="52" fillId="0" borderId="34" xfId="0" applyFont="1" applyBorder="1" applyAlignment="1">
      <alignment horizontal="center" vertical="top"/>
    </xf>
    <xf numFmtId="4" fontId="52" fillId="0" borderId="34" xfId="0" applyNumberFormat="1" applyFont="1" applyBorder="1" applyAlignment="1">
      <alignment horizontal="center" wrapText="1"/>
    </xf>
    <xf numFmtId="0" fontId="52" fillId="6" borderId="34" xfId="0" applyFont="1" applyFill="1" applyBorder="1" applyAlignment="1">
      <alignment horizontal="left" vertical="top" wrapText="1"/>
    </xf>
    <xf numFmtId="4" fontId="52" fillId="6" borderId="34" xfId="0" applyNumberFormat="1" applyFont="1" applyFill="1" applyBorder="1" applyAlignment="1">
      <alignment horizontal="center"/>
    </xf>
    <xf numFmtId="4" fontId="31" fillId="0" borderId="34" xfId="0" applyNumberFormat="1" applyFont="1" applyBorder="1" applyAlignment="1">
      <alignment horizontal="right" wrapText="1"/>
    </xf>
    <xf numFmtId="4" fontId="52" fillId="0" borderId="34" xfId="0" applyNumberFormat="1" applyFont="1" applyBorder="1" applyAlignment="1">
      <alignment horizontal="right" wrapText="1"/>
    </xf>
    <xf numFmtId="0" fontId="52" fillId="6" borderId="30" xfId="0" applyFont="1" applyFill="1" applyBorder="1" applyAlignment="1">
      <alignment horizontal="center" vertical="top" wrapText="1"/>
    </xf>
    <xf numFmtId="0" fontId="31" fillId="0" borderId="33" xfId="0" applyFont="1" applyBorder="1" applyAlignment="1">
      <alignment horizontal="left" vertical="top" wrapText="1"/>
    </xf>
    <xf numFmtId="0" fontId="31" fillId="0" borderId="2" xfId="0" applyFont="1" applyBorder="1" applyAlignment="1">
      <alignment horizontal="center" vertical="top"/>
    </xf>
    <xf numFmtId="0" fontId="31" fillId="0" borderId="3" xfId="0" applyFont="1" applyBorder="1"/>
    <xf numFmtId="0" fontId="31" fillId="0" borderId="38" xfId="0" applyFont="1" applyBorder="1" applyAlignment="1">
      <alignment horizontal="center" vertical="top"/>
    </xf>
    <xf numFmtId="4" fontId="31" fillId="0" borderId="33" xfId="0" applyNumberFormat="1" applyFont="1" applyBorder="1" applyAlignment="1">
      <alignment horizontal="center"/>
    </xf>
    <xf numFmtId="0" fontId="31" fillId="0" borderId="33" xfId="0" applyFont="1" applyBorder="1" applyAlignment="1">
      <alignment horizontal="center"/>
    </xf>
    <xf numFmtId="0" fontId="31" fillId="0" borderId="36" xfId="0" applyFont="1" applyBorder="1"/>
    <xf numFmtId="0" fontId="52" fillId="0" borderId="0" xfId="0" applyFont="1" applyAlignment="1">
      <alignment wrapText="1"/>
    </xf>
    <xf numFmtId="0" fontId="52" fillId="6" borderId="30" xfId="0" applyFont="1" applyFill="1" applyBorder="1" applyAlignment="1">
      <alignment vertical="top" wrapText="1"/>
    </xf>
    <xf numFmtId="4" fontId="52" fillId="6" borderId="30" xfId="0" applyNumberFormat="1" applyFont="1" applyFill="1" applyBorder="1" applyAlignment="1">
      <alignment horizontal="center" wrapText="1"/>
    </xf>
    <xf numFmtId="0" fontId="54" fillId="0" borderId="0" xfId="0" applyFont="1"/>
    <xf numFmtId="4" fontId="52" fillId="0" borderId="34" xfId="0" applyNumberFormat="1" applyFont="1" applyBorder="1" applyAlignment="1">
      <alignment horizontal="left" vertical="top" wrapText="1"/>
    </xf>
    <xf numFmtId="4" fontId="52" fillId="0" borderId="34" xfId="2" applyNumberFormat="1" applyFont="1" applyFill="1" applyBorder="1" applyAlignment="1">
      <alignment horizontal="center"/>
    </xf>
    <xf numFmtId="4" fontId="52" fillId="0" borderId="34" xfId="0" applyNumberFormat="1" applyFont="1" applyBorder="1"/>
    <xf numFmtId="4" fontId="52" fillId="7" borderId="34" xfId="2" applyNumberFormat="1" applyFont="1" applyFill="1" applyBorder="1" applyAlignment="1">
      <alignment horizontal="center"/>
    </xf>
    <xf numFmtId="0" fontId="52" fillId="0" borderId="0" xfId="0" applyFont="1" applyAlignment="1">
      <alignment vertical="top" wrapText="1"/>
    </xf>
    <xf numFmtId="4" fontId="31" fillId="0" borderId="34" xfId="0" applyNumberFormat="1" applyFont="1" applyBorder="1" applyAlignment="1">
      <alignment horizontal="center" vertical="top"/>
    </xf>
    <xf numFmtId="4" fontId="56" fillId="0" borderId="34" xfId="0" applyNumberFormat="1" applyFont="1" applyBorder="1" applyAlignment="1">
      <alignment horizontal="center"/>
    </xf>
    <xf numFmtId="0" fontId="56" fillId="0" borderId="34" xfId="0" applyFont="1" applyBorder="1" applyAlignment="1">
      <alignment horizontal="center"/>
    </xf>
    <xf numFmtId="4" fontId="56" fillId="6" borderId="34" xfId="2" applyNumberFormat="1" applyFont="1" applyFill="1" applyBorder="1" applyAlignment="1">
      <alignment horizontal="center"/>
    </xf>
    <xf numFmtId="0" fontId="31" fillId="0" borderId="0" xfId="0" applyFont="1" applyAlignment="1">
      <alignment horizontal="center" vertical="top" wrapText="1"/>
    </xf>
    <xf numFmtId="0" fontId="31" fillId="0" borderId="4" xfId="0" applyFont="1" applyBorder="1" applyAlignment="1">
      <alignment horizontal="center" vertical="top"/>
    </xf>
    <xf numFmtId="0" fontId="31" fillId="0" borderId="31" xfId="0" applyFont="1" applyBorder="1" applyAlignment="1">
      <alignment horizontal="left" vertical="top" wrapText="1"/>
    </xf>
    <xf numFmtId="0" fontId="31" fillId="0" borderId="31" xfId="0" applyFont="1" applyBorder="1" applyAlignment="1">
      <alignment horizontal="center"/>
    </xf>
    <xf numFmtId="4" fontId="31" fillId="0" borderId="31" xfId="0" applyNumberFormat="1" applyFont="1" applyBorder="1" applyAlignment="1">
      <alignment horizontal="center"/>
    </xf>
    <xf numFmtId="0" fontId="31" fillId="6" borderId="34" xfId="0" applyFont="1" applyFill="1" applyBorder="1" applyAlignment="1">
      <alignment horizontal="center" vertical="top" wrapText="1"/>
    </xf>
    <xf numFmtId="0" fontId="31" fillId="6" borderId="34" xfId="0" applyFont="1" applyFill="1" applyBorder="1" applyAlignment="1">
      <alignment vertical="top" wrapText="1"/>
    </xf>
    <xf numFmtId="0" fontId="31" fillId="6" borderId="34" xfId="0" applyFont="1" applyFill="1" applyBorder="1" applyAlignment="1">
      <alignment horizontal="center"/>
    </xf>
    <xf numFmtId="4" fontId="31" fillId="6" borderId="34" xfId="0" applyNumberFormat="1" applyFont="1" applyFill="1" applyBorder="1" applyAlignment="1">
      <alignment horizontal="center" wrapText="1"/>
    </xf>
    <xf numFmtId="0" fontId="56" fillId="6" borderId="34" xfId="0" applyFont="1" applyFill="1" applyBorder="1" applyAlignment="1">
      <alignment horizontal="center" vertical="top" wrapText="1"/>
    </xf>
    <xf numFmtId="0" fontId="56" fillId="0" borderId="34" xfId="18" applyFont="1" applyFill="1" applyBorder="1" applyAlignment="1">
      <alignment vertical="top" wrapText="1"/>
    </xf>
    <xf numFmtId="4" fontId="56" fillId="7" borderId="34" xfId="2" applyNumberFormat="1" applyFont="1" applyFill="1" applyBorder="1" applyAlignment="1">
      <alignment horizontal="center"/>
    </xf>
    <xf numFmtId="0" fontId="57" fillId="0" borderId="0" xfId="0" applyFont="1" applyAlignment="1">
      <alignment horizontal="left"/>
    </xf>
    <xf numFmtId="0" fontId="58" fillId="0" borderId="0" xfId="0" applyFont="1"/>
    <xf numFmtId="0" fontId="59" fillId="0" borderId="0" xfId="0" applyFont="1"/>
    <xf numFmtId="0" fontId="31" fillId="0" borderId="34" xfId="0" applyFont="1" applyBorder="1" applyAlignment="1">
      <alignment vertical="top" wrapText="1"/>
    </xf>
    <xf numFmtId="4" fontId="31" fillId="6" borderId="34" xfId="0" applyNumberFormat="1" applyFont="1" applyFill="1" applyBorder="1" applyAlignment="1">
      <alignment horizontal="left"/>
    </xf>
    <xf numFmtId="0" fontId="52" fillId="0" borderId="34" xfId="0" applyFont="1" applyBorder="1" applyAlignment="1">
      <alignment horizontal="center"/>
    </xf>
    <xf numFmtId="0" fontId="52" fillId="0" borderId="34" xfId="18" applyFont="1" applyFill="1" applyBorder="1" applyAlignment="1">
      <alignment vertical="top" wrapText="1"/>
    </xf>
    <xf numFmtId="0" fontId="1" fillId="0" borderId="16" xfId="0" applyFont="1" applyBorder="1"/>
    <xf numFmtId="4" fontId="1" fillId="0" borderId="16" xfId="0" applyNumberFormat="1" applyFont="1" applyBorder="1"/>
    <xf numFmtId="4" fontId="31" fillId="6" borderId="34" xfId="0" applyNumberFormat="1" applyFont="1" applyFill="1" applyBorder="1"/>
    <xf numFmtId="0" fontId="31" fillId="0" borderId="32" xfId="0" applyFont="1" applyBorder="1"/>
    <xf numFmtId="0" fontId="50" fillId="0" borderId="0" xfId="0" applyFont="1"/>
    <xf numFmtId="4" fontId="44" fillId="0" borderId="0" xfId="0" applyNumberFormat="1" applyFont="1"/>
    <xf numFmtId="4" fontId="52" fillId="6" borderId="34" xfId="0" applyNumberFormat="1" applyFont="1" applyFill="1" applyBorder="1"/>
    <xf numFmtId="0" fontId="52" fillId="0" borderId="34" xfId="0" applyFont="1" applyBorder="1" applyAlignment="1">
      <alignment vertical="top" wrapText="1"/>
    </xf>
    <xf numFmtId="0" fontId="52" fillId="7" borderId="34" xfId="0" applyFont="1" applyFill="1" applyBorder="1" applyAlignment="1">
      <alignment horizontal="center" vertical="top"/>
    </xf>
    <xf numFmtId="0" fontId="52" fillId="7" borderId="34" xfId="0" applyFont="1" applyFill="1" applyBorder="1" applyAlignment="1">
      <alignment vertical="top" wrapText="1"/>
    </xf>
    <xf numFmtId="4" fontId="52" fillId="7" borderId="34" xfId="0" applyNumberFormat="1" applyFont="1" applyFill="1" applyBorder="1" applyAlignment="1">
      <alignment horizontal="center"/>
    </xf>
    <xf numFmtId="4" fontId="52" fillId="7" borderId="34" xfId="0" applyNumberFormat="1" applyFont="1" applyFill="1" applyBorder="1"/>
    <xf numFmtId="0" fontId="61" fillId="9" borderId="40" xfId="47" applyFont="1" applyFill="1" applyBorder="1" applyAlignment="1">
      <alignment vertical="center"/>
    </xf>
    <xf numFmtId="0" fontId="61" fillId="9" borderId="40" xfId="47" applyFont="1" applyFill="1" applyBorder="1" applyAlignment="1">
      <alignment horizontal="center" vertical="center" wrapText="1"/>
    </xf>
    <xf numFmtId="0" fontId="62" fillId="9" borderId="0" xfId="47" applyFont="1" applyFill="1" applyAlignment="1">
      <alignment vertical="center" wrapText="1"/>
    </xf>
    <xf numFmtId="0" fontId="10" fillId="0" borderId="0" xfId="7"/>
    <xf numFmtId="0" fontId="63" fillId="0" borderId="0" xfId="7" applyFont="1"/>
    <xf numFmtId="0" fontId="61" fillId="10" borderId="0" xfId="47" applyFont="1" applyFill="1" applyAlignment="1">
      <alignment vertical="center"/>
    </xf>
    <xf numFmtId="0" fontId="64" fillId="10" borderId="0" xfId="7" applyFont="1" applyFill="1" applyAlignment="1">
      <alignment horizontal="left"/>
    </xf>
    <xf numFmtId="0" fontId="61" fillId="10" borderId="0" xfId="47" applyFont="1" applyFill="1" applyAlignment="1">
      <alignment horizontal="center" vertical="top" wrapText="1"/>
    </xf>
    <xf numFmtId="0" fontId="61" fillId="10" borderId="0" xfId="47" applyFont="1" applyFill="1" applyAlignment="1">
      <alignment horizontal="center" vertical="center" wrapText="1"/>
    </xf>
    <xf numFmtId="167" fontId="61" fillId="10" borderId="0" xfId="47" applyNumberFormat="1" applyFont="1" applyFill="1" applyAlignment="1">
      <alignment vertical="center" wrapText="1"/>
    </xf>
    <xf numFmtId="4" fontId="10" fillId="10" borderId="0" xfId="7" applyNumberFormat="1" applyFill="1" applyAlignment="1">
      <alignment vertical="center"/>
    </xf>
    <xf numFmtId="0" fontId="64" fillId="10" borderId="0" xfId="7" applyFont="1" applyFill="1" applyAlignment="1">
      <alignment vertical="center"/>
    </xf>
    <xf numFmtId="0" fontId="13" fillId="10" borderId="0" xfId="7" applyFont="1" applyFill="1" applyAlignment="1">
      <alignment horizontal="center"/>
    </xf>
    <xf numFmtId="168" fontId="13" fillId="10" borderId="0" xfId="7" applyNumberFormat="1" applyFont="1" applyFill="1" applyAlignment="1">
      <alignment horizontal="center" vertical="center"/>
    </xf>
    <xf numFmtId="167" fontId="13" fillId="10" borderId="0" xfId="7" applyNumberFormat="1" applyFont="1" applyFill="1" applyAlignment="1">
      <alignment vertical="center"/>
    </xf>
    <xf numFmtId="0" fontId="64" fillId="0" borderId="0" xfId="7" applyFont="1" applyAlignment="1">
      <alignment vertical="center"/>
    </xf>
    <xf numFmtId="0" fontId="64" fillId="0" borderId="0" xfId="7" applyFont="1" applyAlignment="1">
      <alignment horizontal="left"/>
    </xf>
    <xf numFmtId="0" fontId="13" fillId="0" borderId="0" xfId="7" applyFont="1" applyAlignment="1">
      <alignment horizontal="center"/>
    </xf>
    <xf numFmtId="168" fontId="13" fillId="0" borderId="0" xfId="7" applyNumberFormat="1" applyFont="1" applyAlignment="1">
      <alignment horizontal="center" vertical="center"/>
    </xf>
    <xf numFmtId="167" fontId="13" fillId="0" borderId="0" xfId="7" applyNumberFormat="1" applyFont="1" applyAlignment="1">
      <alignment vertical="center"/>
    </xf>
    <xf numFmtId="4" fontId="10" fillId="0" borderId="0" xfId="7" applyNumberFormat="1" applyAlignment="1">
      <alignment vertical="center"/>
    </xf>
    <xf numFmtId="0" fontId="9" fillId="0" borderId="0" xfId="7" applyFont="1" applyAlignment="1">
      <alignment horizontal="left"/>
    </xf>
    <xf numFmtId="0" fontId="65" fillId="0" borderId="0" xfId="7" applyFont="1" applyAlignment="1">
      <alignment horizontal="left"/>
    </xf>
    <xf numFmtId="0" fontId="62" fillId="0" borderId="0" xfId="7" applyFont="1" applyAlignment="1">
      <alignment vertical="center"/>
    </xf>
    <xf numFmtId="0" fontId="65" fillId="0" borderId="0" xfId="7" applyFont="1" applyAlignment="1">
      <alignment horizontal="left" vertical="top"/>
    </xf>
    <xf numFmtId="0" fontId="13" fillId="0" borderId="0" xfId="7" applyFont="1" applyAlignment="1">
      <alignment horizontal="center" vertical="top"/>
    </xf>
    <xf numFmtId="0" fontId="10" fillId="0" borderId="0" xfId="7" applyAlignment="1">
      <alignment vertical="top"/>
    </xf>
    <xf numFmtId="0" fontId="63" fillId="0" borderId="0" xfId="7" applyFont="1" applyAlignment="1">
      <alignment vertical="top"/>
    </xf>
    <xf numFmtId="0" fontId="9" fillId="0" borderId="0" xfId="7" applyFont="1" applyAlignment="1">
      <alignment vertical="center"/>
    </xf>
    <xf numFmtId="0" fontId="9" fillId="0" borderId="0" xfId="7" applyFont="1" applyAlignment="1">
      <alignment horizontal="justify" vertical="top"/>
    </xf>
    <xf numFmtId="0" fontId="9" fillId="0" borderId="0" xfId="7" applyFont="1" applyAlignment="1">
      <alignment horizontal="center" vertical="top"/>
    </xf>
    <xf numFmtId="168" fontId="9" fillId="0" borderId="0" xfId="7" applyNumberFormat="1" applyFont="1" applyAlignment="1">
      <alignment horizontal="center" vertical="center"/>
    </xf>
    <xf numFmtId="167" fontId="9" fillId="0" borderId="0" xfId="7" applyNumberFormat="1" applyFont="1" applyAlignment="1">
      <alignment vertical="center"/>
    </xf>
    <xf numFmtId="0" fontId="9" fillId="10" borderId="0" xfId="7" applyFont="1" applyFill="1" applyAlignment="1">
      <alignment horizontal="center" vertical="top"/>
    </xf>
    <xf numFmtId="0" fontId="65" fillId="10" borderId="0" xfId="7" applyFont="1" applyFill="1" applyAlignment="1">
      <alignment horizontal="justify" vertical="top"/>
    </xf>
    <xf numFmtId="168" fontId="9" fillId="10" borderId="0" xfId="7" applyNumberFormat="1" applyFont="1" applyFill="1" applyAlignment="1">
      <alignment horizontal="center" vertical="center"/>
    </xf>
    <xf numFmtId="167" fontId="9" fillId="10" borderId="0" xfId="7" applyNumberFormat="1" applyFont="1" applyFill="1" applyAlignment="1">
      <alignment vertical="center"/>
    </xf>
    <xf numFmtId="0" fontId="10" fillId="0" borderId="0" xfId="7" applyAlignment="1">
      <alignment horizontal="center" vertical="top"/>
    </xf>
    <xf numFmtId="0" fontId="9" fillId="0" borderId="0" xfId="7" applyFont="1" applyAlignment="1">
      <alignment horizontal="justify" vertical="top" wrapText="1"/>
    </xf>
    <xf numFmtId="167" fontId="9" fillId="0" borderId="0" xfId="7" applyNumberFormat="1" applyFont="1" applyAlignment="1">
      <alignment horizontal="center" vertical="top"/>
    </xf>
    <xf numFmtId="167" fontId="41" fillId="0" borderId="0" xfId="7" applyNumberFormat="1" applyFont="1" applyAlignment="1">
      <alignment horizontal="right" vertical="top"/>
    </xf>
    <xf numFmtId="0" fontId="10" fillId="10" borderId="0" xfId="7" applyFill="1" applyAlignment="1">
      <alignment horizontal="center" vertical="top"/>
    </xf>
    <xf numFmtId="0" fontId="9" fillId="10" borderId="0" xfId="7" applyFont="1" applyFill="1" applyAlignment="1">
      <alignment horizontal="center" vertical="center"/>
    </xf>
    <xf numFmtId="167" fontId="9" fillId="10" borderId="0" xfId="7" applyNumberFormat="1" applyFont="1" applyFill="1" applyAlignment="1">
      <alignment horizontal="center" vertical="top"/>
    </xf>
    <xf numFmtId="167" fontId="10" fillId="10" borderId="0" xfId="7" applyNumberFormat="1" applyFill="1" applyAlignment="1">
      <alignment horizontal="center" vertical="top"/>
    </xf>
    <xf numFmtId="167" fontId="10" fillId="0" borderId="0" xfId="7" applyNumberFormat="1" applyAlignment="1">
      <alignment horizontal="right" vertical="top"/>
    </xf>
    <xf numFmtId="0" fontId="10" fillId="0" borderId="41" xfId="7" applyBorder="1" applyAlignment="1">
      <alignment horizontal="center" vertical="top"/>
    </xf>
    <xf numFmtId="0" fontId="0" fillId="0" borderId="41" xfId="47" applyFont="1" applyBorder="1" applyAlignment="1">
      <alignment vertical="top" wrapText="1"/>
    </xf>
    <xf numFmtId="0" fontId="10" fillId="0" borderId="41" xfId="47" applyFont="1" applyBorder="1" applyAlignment="1">
      <alignment horizontal="center" vertical="top"/>
    </xf>
    <xf numFmtId="167" fontId="10" fillId="0" borderId="41" xfId="47" applyNumberFormat="1" applyFont="1" applyBorder="1" applyAlignment="1">
      <alignment horizontal="center" vertical="top"/>
    </xf>
    <xf numFmtId="0" fontId="65" fillId="10" borderId="0" xfId="7" applyFont="1" applyFill="1" applyAlignment="1">
      <alignment vertical="center"/>
    </xf>
    <xf numFmtId="0" fontId="65" fillId="10" borderId="0" xfId="7" applyFont="1" applyFill="1"/>
    <xf numFmtId="0" fontId="65" fillId="10" borderId="0" xfId="7" applyFont="1" applyFill="1" applyAlignment="1">
      <alignment horizontal="center"/>
    </xf>
    <xf numFmtId="0" fontId="65" fillId="10" borderId="0" xfId="7" applyFont="1" applyFill="1" applyAlignment="1">
      <alignment horizontal="center" vertical="center"/>
    </xf>
    <xf numFmtId="167" fontId="65" fillId="10" borderId="0" xfId="7" applyNumberFormat="1" applyFont="1" applyFill="1" applyAlignment="1">
      <alignment vertical="center"/>
    </xf>
    <xf numFmtId="167" fontId="62" fillId="10" borderId="0" xfId="7" applyNumberFormat="1" applyFont="1" applyFill="1" applyAlignment="1">
      <alignment vertical="center"/>
    </xf>
    <xf numFmtId="0" fontId="62" fillId="0" borderId="0" xfId="7" applyFont="1"/>
    <xf numFmtId="0" fontId="66" fillId="0" borderId="0" xfId="7" applyFont="1"/>
    <xf numFmtId="0" fontId="63" fillId="0" borderId="0" xfId="7" applyFont="1" applyAlignment="1">
      <alignment vertical="center"/>
    </xf>
    <xf numFmtId="0" fontId="63" fillId="0" borderId="0" xfId="7" applyFont="1" applyAlignment="1">
      <alignment wrapText="1"/>
    </xf>
    <xf numFmtId="0" fontId="63" fillId="0" borderId="0" xfId="7" applyFont="1" applyAlignment="1">
      <alignment horizontal="center"/>
    </xf>
    <xf numFmtId="0" fontId="63" fillId="0" borderId="0" xfId="7" applyFont="1" applyAlignment="1">
      <alignment horizontal="center" vertical="center"/>
    </xf>
    <xf numFmtId="4" fontId="63" fillId="0" borderId="0" xfId="7" applyNumberFormat="1" applyFont="1" applyAlignment="1">
      <alignment vertical="center"/>
    </xf>
    <xf numFmtId="167" fontId="10" fillId="0" borderId="41" xfId="47" applyNumberFormat="1" applyFont="1" applyBorder="1" applyAlignment="1">
      <alignment horizontal="right" vertical="top"/>
    </xf>
    <xf numFmtId="0" fontId="28" fillId="0" borderId="38" xfId="0" applyFont="1" applyBorder="1" applyAlignment="1">
      <alignment vertical="center"/>
    </xf>
    <xf numFmtId="0" fontId="28" fillId="0" borderId="33" xfId="0" applyFont="1" applyBorder="1"/>
    <xf numFmtId="4" fontId="28" fillId="0" borderId="36" xfId="0" applyNumberFormat="1" applyFont="1" applyBorder="1" applyAlignment="1">
      <alignment horizontal="center"/>
    </xf>
    <xf numFmtId="0" fontId="33" fillId="0" borderId="0" xfId="0" applyFont="1" applyAlignment="1">
      <alignment horizontal="center"/>
    </xf>
    <xf numFmtId="0" fontId="28" fillId="0" borderId="4" xfId="0" applyFont="1" applyBorder="1" applyAlignment="1">
      <alignment horizontal="center" vertical="center"/>
    </xf>
    <xf numFmtId="0" fontId="28" fillId="0" borderId="31" xfId="0" applyFont="1" applyBorder="1"/>
    <xf numFmtId="0" fontId="28" fillId="0" borderId="31" xfId="0" applyFont="1" applyBorder="1" applyAlignment="1">
      <alignment wrapText="1"/>
    </xf>
    <xf numFmtId="4" fontId="28" fillId="0" borderId="31" xfId="0" applyNumberFormat="1" applyFont="1" applyBorder="1"/>
    <xf numFmtId="4" fontId="28" fillId="0" borderId="32" xfId="0" applyNumberFormat="1" applyFont="1" applyBorder="1" applyAlignment="1">
      <alignment horizontal="center"/>
    </xf>
    <xf numFmtId="0" fontId="50" fillId="0" borderId="0" xfId="0" applyFont="1" applyAlignment="1">
      <alignment horizontal="center" vertical="top"/>
    </xf>
    <xf numFmtId="4" fontId="44" fillId="0" borderId="34" xfId="0" applyNumberFormat="1" applyFont="1" applyBorder="1" applyAlignment="1">
      <alignment horizontal="right" wrapText="1"/>
    </xf>
    <xf numFmtId="0" fontId="44" fillId="0" borderId="0" xfId="0" applyFont="1" applyAlignment="1">
      <alignment horizontal="left" wrapText="1"/>
    </xf>
    <xf numFmtId="0" fontId="67" fillId="0" borderId="0" xfId="0" applyFont="1" applyAlignment="1">
      <alignment horizontal="left" wrapText="1"/>
    </xf>
    <xf numFmtId="0" fontId="45" fillId="0" borderId="0" xfId="0" applyFont="1" applyAlignment="1">
      <alignment wrapText="1"/>
    </xf>
    <xf numFmtId="0" fontId="45" fillId="0" borderId="0" xfId="0" applyFont="1" applyAlignment="1">
      <alignment horizontal="left" wrapText="1"/>
    </xf>
    <xf numFmtId="0" fontId="68" fillId="0" borderId="0" xfId="0" applyFont="1" applyAlignment="1">
      <alignment wrapText="1"/>
    </xf>
    <xf numFmtId="0" fontId="48" fillId="0" borderId="0" xfId="0" applyFont="1" applyAlignment="1">
      <alignment wrapText="1"/>
    </xf>
    <xf numFmtId="0" fontId="44" fillId="0" borderId="0" xfId="0" applyFont="1" applyAlignment="1">
      <alignment vertical="top" wrapText="1"/>
    </xf>
    <xf numFmtId="0" fontId="44" fillId="0" borderId="37" xfId="0" applyFont="1" applyBorder="1" applyAlignment="1">
      <alignment horizontal="left" vertical="top" wrapText="1"/>
    </xf>
    <xf numFmtId="0" fontId="44" fillId="0" borderId="37" xfId="0" applyFont="1" applyBorder="1" applyAlignment="1">
      <alignment horizontal="center"/>
    </xf>
    <xf numFmtId="4" fontId="44" fillId="0" borderId="37" xfId="0" applyNumberFormat="1" applyFont="1" applyBorder="1" applyAlignment="1">
      <alignment horizontal="center"/>
    </xf>
    <xf numFmtId="4" fontId="44" fillId="0" borderId="37" xfId="2" applyNumberFormat="1" applyFont="1" applyFill="1" applyBorder="1" applyAlignment="1">
      <alignment horizontal="center"/>
    </xf>
    <xf numFmtId="4" fontId="44" fillId="0" borderId="15" xfId="0" applyNumberFormat="1" applyFont="1" applyBorder="1" applyAlignment="1">
      <alignment horizontal="right"/>
    </xf>
    <xf numFmtId="0" fontId="44" fillId="0" borderId="0" xfId="0" applyFont="1" applyAlignment="1">
      <alignment vertical="top"/>
    </xf>
    <xf numFmtId="0" fontId="44" fillId="0" borderId="34" xfId="0" applyFont="1" applyBorder="1" applyAlignment="1">
      <alignment horizontal="center" vertical="top"/>
    </xf>
    <xf numFmtId="0" fontId="44" fillId="0" borderId="0" xfId="0" applyFont="1" applyAlignment="1">
      <alignment horizontal="right" wrapText="1"/>
    </xf>
    <xf numFmtId="4" fontId="44" fillId="0" borderId="0" xfId="0" applyNumberFormat="1" applyFont="1" applyAlignment="1">
      <alignment vertical="top" wrapText="1"/>
    </xf>
    <xf numFmtId="0" fontId="50" fillId="0" borderId="0" xfId="0" applyFont="1" applyAlignment="1">
      <alignment wrapText="1"/>
    </xf>
    <xf numFmtId="0" fontId="50" fillId="0" borderId="0" xfId="0" applyFont="1" applyAlignment="1">
      <alignment vertical="top" wrapText="1"/>
    </xf>
    <xf numFmtId="0" fontId="53" fillId="0" borderId="16" xfId="0" applyFont="1" applyBorder="1" applyAlignment="1">
      <alignment vertical="top" wrapText="1"/>
    </xf>
    <xf numFmtId="4" fontId="52" fillId="0" borderId="16" xfId="0" applyNumberFormat="1" applyFont="1" applyBorder="1" applyAlignment="1">
      <alignment horizontal="center"/>
    </xf>
    <xf numFmtId="0" fontId="53" fillId="0" borderId="0" xfId="0" applyFont="1" applyAlignment="1">
      <alignment vertical="top" wrapText="1"/>
    </xf>
    <xf numFmtId="0" fontId="52" fillId="6" borderId="25" xfId="0" applyFont="1" applyFill="1" applyBorder="1" applyAlignment="1">
      <alignment vertical="top" wrapText="1"/>
    </xf>
    <xf numFmtId="4" fontId="52" fillId="6" borderId="25" xfId="0" applyNumberFormat="1" applyFont="1" applyFill="1" applyBorder="1" applyAlignment="1">
      <alignment horizontal="center" wrapText="1"/>
    </xf>
    <xf numFmtId="0" fontId="52" fillId="0" borderId="25" xfId="0" applyFont="1" applyBorder="1" applyAlignment="1">
      <alignment horizontal="left" vertical="top" wrapText="1"/>
    </xf>
    <xf numFmtId="4" fontId="52" fillId="0" borderId="34" xfId="2" applyNumberFormat="1" applyFont="1" applyFill="1" applyBorder="1" applyAlignment="1">
      <alignment horizontal="center" wrapText="1"/>
    </xf>
    <xf numFmtId="0" fontId="31" fillId="0" borderId="0" xfId="0" applyFont="1" applyAlignment="1">
      <alignment horizontal="center" vertical="top"/>
    </xf>
    <xf numFmtId="0" fontId="31" fillId="0" borderId="17" xfId="0" applyFont="1" applyBorder="1" applyAlignment="1">
      <alignment horizontal="center" vertical="top"/>
    </xf>
    <xf numFmtId="0" fontId="30" fillId="0" borderId="0" xfId="0" applyFont="1" applyAlignment="1">
      <alignment horizontal="center" vertical="top"/>
    </xf>
    <xf numFmtId="0" fontId="31" fillId="6" borderId="25" xfId="0" applyFont="1" applyFill="1" applyBorder="1" applyAlignment="1">
      <alignment horizontal="center" vertical="top" wrapText="1"/>
    </xf>
    <xf numFmtId="0" fontId="56" fillId="0" borderId="0" xfId="0" applyFont="1" applyAlignment="1">
      <alignment horizontal="left" vertical="top" wrapText="1"/>
    </xf>
    <xf numFmtId="0" fontId="52" fillId="0" borderId="0" xfId="0" applyFont="1" applyAlignment="1">
      <alignment horizontal="right" wrapText="1"/>
    </xf>
    <xf numFmtId="0" fontId="31" fillId="0" borderId="34" xfId="0" applyFont="1" applyBorder="1" applyAlignment="1">
      <alignment horizontal="center" wrapText="1"/>
    </xf>
    <xf numFmtId="4" fontId="31" fillId="6" borderId="34" xfId="2" applyNumberFormat="1" applyFont="1" applyFill="1" applyBorder="1" applyAlignment="1">
      <alignment horizontal="center" wrapText="1"/>
    </xf>
    <xf numFmtId="0" fontId="52" fillId="0" borderId="33" xfId="0" applyFont="1" applyBorder="1" applyAlignment="1">
      <alignment horizontal="left" vertical="top" wrapText="1"/>
    </xf>
    <xf numFmtId="0" fontId="52" fillId="0" borderId="31" xfId="0" applyFont="1" applyBorder="1" applyAlignment="1">
      <alignment horizontal="left" vertical="top" wrapText="1"/>
    </xf>
    <xf numFmtId="0" fontId="31" fillId="0" borderId="0" xfId="0" applyFont="1" applyAlignment="1">
      <alignment horizontal="right" wrapText="1"/>
    </xf>
    <xf numFmtId="0" fontId="71" fillId="0" borderId="0" xfId="0" applyFont="1"/>
    <xf numFmtId="0" fontId="51" fillId="0" borderId="0" xfId="0" applyFont="1" applyAlignment="1">
      <alignment wrapText="1"/>
    </xf>
    <xf numFmtId="0" fontId="72" fillId="0" borderId="0" xfId="0" applyFont="1" applyAlignment="1">
      <alignment horizontal="center" vertical="top"/>
    </xf>
    <xf numFmtId="0" fontId="72" fillId="0" borderId="0" xfId="0" applyFont="1" applyAlignment="1">
      <alignment horizontal="left" vertical="top" wrapText="1"/>
    </xf>
    <xf numFmtId="0" fontId="56" fillId="0" borderId="0" xfId="0" applyFont="1" applyAlignment="1">
      <alignment horizontal="left"/>
    </xf>
    <xf numFmtId="4" fontId="56" fillId="0" borderId="0" xfId="0" applyNumberFormat="1" applyFont="1" applyAlignment="1">
      <alignment horizontal="center"/>
    </xf>
    <xf numFmtId="0" fontId="56" fillId="0" borderId="0" xfId="0" applyFont="1" applyAlignment="1">
      <alignment horizontal="center"/>
    </xf>
    <xf numFmtId="0" fontId="56" fillId="0" borderId="0" xfId="0" applyFont="1"/>
    <xf numFmtId="0" fontId="56" fillId="0" borderId="0" xfId="0" applyFont="1" applyAlignment="1">
      <alignment horizontal="center" vertical="top"/>
    </xf>
    <xf numFmtId="0" fontId="56" fillId="6" borderId="34" xfId="0" applyFont="1" applyFill="1" applyBorder="1" applyAlignment="1">
      <alignment horizontal="left" vertical="top" wrapText="1"/>
    </xf>
    <xf numFmtId="0" fontId="73" fillId="6" borderId="34" xfId="0" applyFont="1" applyFill="1" applyBorder="1" applyAlignment="1">
      <alignment horizontal="left"/>
    </xf>
    <xf numFmtId="4" fontId="73" fillId="6" borderId="34" xfId="0" applyNumberFormat="1" applyFont="1" applyFill="1" applyBorder="1" applyAlignment="1">
      <alignment horizontal="center"/>
    </xf>
    <xf numFmtId="4" fontId="73" fillId="6" borderId="34" xfId="0" applyNumberFormat="1" applyFont="1" applyFill="1" applyBorder="1" applyAlignment="1">
      <alignment horizontal="center" wrapText="1"/>
    </xf>
    <xf numFmtId="4" fontId="73" fillId="6" borderId="34" xfId="0" applyNumberFormat="1" applyFont="1" applyFill="1" applyBorder="1"/>
    <xf numFmtId="4" fontId="56" fillId="6" borderId="34" xfId="0" applyNumberFormat="1" applyFont="1" applyFill="1" applyBorder="1" applyAlignment="1">
      <alignment horizontal="left"/>
    </xf>
    <xf numFmtId="4" fontId="56" fillId="6" borderId="34" xfId="0" applyNumberFormat="1" applyFont="1" applyFill="1" applyBorder="1" applyAlignment="1">
      <alignment horizontal="center"/>
    </xf>
    <xf numFmtId="4" fontId="56" fillId="6" borderId="34" xfId="0" applyNumberFormat="1" applyFont="1" applyFill="1" applyBorder="1"/>
    <xf numFmtId="0" fontId="56" fillId="0" borderId="34" xfId="0" applyFont="1" applyBorder="1" applyAlignment="1">
      <alignment horizontal="center" vertical="top" wrapText="1"/>
    </xf>
    <xf numFmtId="4" fontId="56" fillId="0" borderId="34" xfId="2" applyNumberFormat="1" applyFont="1" applyFill="1" applyBorder="1" applyAlignment="1">
      <alignment horizontal="center"/>
    </xf>
    <xf numFmtId="4" fontId="56" fillId="0" borderId="34" xfId="0" applyNumberFormat="1" applyFont="1" applyBorder="1"/>
    <xf numFmtId="0" fontId="56" fillId="0" borderId="34" xfId="0" applyFont="1" applyBorder="1" applyAlignment="1">
      <alignment horizontal="left" vertical="top" wrapText="1"/>
    </xf>
    <xf numFmtId="4" fontId="31" fillId="0" borderId="34" xfId="0" applyNumberFormat="1" applyFont="1" applyBorder="1" applyAlignment="1">
      <alignment horizontal="center" wrapText="1"/>
    </xf>
    <xf numFmtId="4" fontId="56" fillId="0" borderId="0" xfId="0" applyNumberFormat="1" applyFont="1" applyAlignment="1">
      <alignment horizontal="center" vertical="top"/>
    </xf>
    <xf numFmtId="4" fontId="56" fillId="0" borderId="0" xfId="2" applyNumberFormat="1" applyFont="1" applyFill="1" applyBorder="1" applyAlignment="1">
      <alignment horizontal="center"/>
    </xf>
    <xf numFmtId="4" fontId="56" fillId="0" borderId="0" xfId="0" applyNumberFormat="1" applyFont="1"/>
    <xf numFmtId="0" fontId="56" fillId="0" borderId="17" xfId="0" applyFont="1" applyBorder="1" applyAlignment="1">
      <alignment horizontal="center" vertical="top"/>
    </xf>
    <xf numFmtId="0" fontId="56" fillId="0" borderId="17" xfId="0" applyFont="1" applyBorder="1" applyAlignment="1">
      <alignment vertical="top" wrapText="1"/>
    </xf>
    <xf numFmtId="0" fontId="56" fillId="0" borderId="17" xfId="0" applyFont="1" applyBorder="1" applyAlignment="1">
      <alignment horizontal="center"/>
    </xf>
    <xf numFmtId="4" fontId="56" fillId="0" borderId="17" xfId="0" applyNumberFormat="1" applyFont="1" applyBorder="1" applyAlignment="1">
      <alignment horizontal="center"/>
    </xf>
    <xf numFmtId="4" fontId="56" fillId="0" borderId="17" xfId="0" applyNumberFormat="1" applyFont="1" applyBorder="1"/>
    <xf numFmtId="0" fontId="74" fillId="0" borderId="16" xfId="0" applyFont="1" applyBorder="1" applyAlignment="1">
      <alignment horizontal="center" vertical="top"/>
    </xf>
    <xf numFmtId="0" fontId="30" fillId="0" borderId="16" xfId="0" applyFont="1" applyBorder="1" applyAlignment="1">
      <alignment horizontal="left" vertical="top" wrapText="1"/>
    </xf>
    <xf numFmtId="0" fontId="31" fillId="0" borderId="16" xfId="0" applyFont="1" applyBorder="1" applyAlignment="1">
      <alignment horizontal="left"/>
    </xf>
    <xf numFmtId="4" fontId="31" fillId="0" borderId="16" xfId="0" applyNumberFormat="1" applyFont="1" applyBorder="1" applyAlignment="1">
      <alignment horizontal="center"/>
    </xf>
    <xf numFmtId="0" fontId="31" fillId="0" borderId="16" xfId="0" applyFont="1" applyBorder="1" applyAlignment="1">
      <alignment horizontal="center"/>
    </xf>
    <xf numFmtId="0" fontId="31" fillId="0" borderId="16" xfId="0" applyFont="1" applyBorder="1"/>
    <xf numFmtId="0" fontId="31" fillId="0" borderId="0" xfId="0" applyFont="1" applyAlignment="1">
      <alignment horizontal="left"/>
    </xf>
    <xf numFmtId="0" fontId="31" fillId="0" borderId="35" xfId="0" applyFont="1" applyBorder="1" applyAlignment="1">
      <alignment horizontal="center" vertical="top"/>
    </xf>
    <xf numFmtId="49" fontId="31" fillId="0" borderId="33" xfId="0" applyNumberFormat="1" applyFont="1" applyBorder="1" applyAlignment="1">
      <alignment vertical="top" wrapText="1"/>
    </xf>
    <xf numFmtId="49" fontId="31" fillId="0" borderId="0" xfId="0" applyNumberFormat="1" applyFont="1" applyAlignment="1">
      <alignment vertical="top" wrapText="1"/>
    </xf>
    <xf numFmtId="0" fontId="75" fillId="6" borderId="25" xfId="0" applyFont="1" applyFill="1" applyBorder="1" applyAlignment="1">
      <alignment horizontal="center"/>
    </xf>
    <xf numFmtId="4" fontId="75" fillId="6" borderId="25" xfId="0" applyNumberFormat="1" applyFont="1" applyFill="1" applyBorder="1" applyAlignment="1">
      <alignment horizontal="center"/>
    </xf>
    <xf numFmtId="4" fontId="75" fillId="6" borderId="25" xfId="0" applyNumberFormat="1" applyFont="1" applyFill="1" applyBorder="1" applyAlignment="1">
      <alignment horizontal="center" wrapText="1"/>
    </xf>
    <xf numFmtId="4" fontId="75" fillId="6" borderId="25" xfId="0" applyNumberFormat="1" applyFont="1" applyFill="1" applyBorder="1"/>
    <xf numFmtId="4" fontId="52" fillId="6" borderId="34" xfId="0" applyNumberFormat="1" applyFont="1" applyFill="1" applyBorder="1" applyAlignment="1">
      <alignment horizontal="left"/>
    </xf>
    <xf numFmtId="4" fontId="52" fillId="0" borderId="16" xfId="0" applyNumberFormat="1" applyFont="1" applyBorder="1" applyAlignment="1">
      <alignment horizontal="center" vertical="top"/>
    </xf>
    <xf numFmtId="4" fontId="52" fillId="0" borderId="16" xfId="1" applyNumberFormat="1" applyFont="1" applyFill="1" applyBorder="1" applyAlignment="1">
      <alignment horizontal="left" vertical="top" wrapText="1"/>
    </xf>
    <xf numFmtId="4" fontId="52" fillId="0" borderId="16" xfId="0" applyNumberFormat="1" applyFont="1" applyBorder="1" applyAlignment="1">
      <alignment horizontal="left"/>
    </xf>
    <xf numFmtId="4" fontId="52" fillId="0" borderId="16" xfId="2" applyNumberFormat="1" applyFont="1" applyFill="1" applyBorder="1" applyAlignment="1">
      <alignment horizontal="center"/>
    </xf>
    <xf numFmtId="4" fontId="52" fillId="0" borderId="16" xfId="0" applyNumberFormat="1" applyFont="1" applyBorder="1"/>
    <xf numFmtId="4" fontId="76" fillId="0" borderId="0" xfId="0" applyNumberFormat="1" applyFont="1" applyAlignment="1">
      <alignment horizontal="left"/>
    </xf>
    <xf numFmtId="4" fontId="56" fillId="0" borderId="34" xfId="0" applyNumberFormat="1" applyFont="1" applyBorder="1" applyAlignment="1">
      <alignment horizontal="center" vertical="top"/>
    </xf>
    <xf numFmtId="0" fontId="31" fillId="0" borderId="0" xfId="0" applyFont="1" applyAlignment="1">
      <alignment horizontal="center" wrapText="1"/>
    </xf>
    <xf numFmtId="4" fontId="31" fillId="0" borderId="17" xfId="0" applyNumberFormat="1" applyFont="1" applyBorder="1"/>
    <xf numFmtId="0" fontId="31" fillId="0" borderId="34" xfId="0" applyFont="1" applyBorder="1" applyAlignment="1">
      <alignment horizontal="center" vertical="top" wrapText="1"/>
    </xf>
    <xf numFmtId="167" fontId="41" fillId="0" borderId="0" xfId="7" applyNumberFormat="1" applyFont="1" applyAlignment="1">
      <alignment horizontal="center" vertical="top"/>
    </xf>
    <xf numFmtId="0" fontId="0" fillId="0" borderId="0" xfId="47" applyFont="1" applyAlignment="1">
      <alignment vertical="top" wrapText="1"/>
    </xf>
    <xf numFmtId="0" fontId="10" fillId="0" borderId="0" xfId="47" applyFont="1" applyAlignment="1">
      <alignment horizontal="center" vertical="top"/>
    </xf>
    <xf numFmtId="167" fontId="10" fillId="0" borderId="0" xfId="47" applyNumberFormat="1" applyFont="1" applyAlignment="1">
      <alignment horizontal="center" vertical="top"/>
    </xf>
    <xf numFmtId="0" fontId="61" fillId="9" borderId="40" xfId="47" applyFont="1" applyFill="1" applyBorder="1" applyAlignment="1">
      <alignment horizontal="center" vertical="center"/>
    </xf>
    <xf numFmtId="0" fontId="10" fillId="0" borderId="0" xfId="7" applyAlignment="1">
      <alignment vertical="center"/>
    </xf>
    <xf numFmtId="0" fontId="50" fillId="0" borderId="0" xfId="0" applyFont="1" applyAlignment="1">
      <alignment horizontal="right" wrapText="1"/>
    </xf>
    <xf numFmtId="0" fontId="44" fillId="0" borderId="34" xfId="0" applyFont="1" applyBorder="1" applyAlignment="1">
      <alignment horizontal="center" vertical="top" wrapText="1"/>
    </xf>
    <xf numFmtId="0" fontId="52" fillId="0" borderId="0" xfId="0" applyFont="1" applyAlignment="1">
      <alignment horizontal="center" wrapText="1"/>
    </xf>
    <xf numFmtId="0" fontId="52" fillId="0" borderId="0" xfId="0" applyFont="1" applyAlignment="1">
      <alignment horizontal="center" vertical="top" wrapText="1"/>
    </xf>
    <xf numFmtId="4" fontId="52" fillId="6" borderId="34" xfId="0" applyNumberFormat="1" applyFont="1" applyFill="1" applyBorder="1" applyAlignment="1">
      <alignment horizontal="center" wrapText="1"/>
    </xf>
    <xf numFmtId="0" fontId="1" fillId="11" borderId="0" xfId="0" applyFont="1" applyFill="1"/>
    <xf numFmtId="0" fontId="33" fillId="11" borderId="0" xfId="0" applyFont="1" applyFill="1"/>
    <xf numFmtId="0" fontId="53" fillId="0" borderId="16" xfId="0" applyFont="1" applyBorder="1" applyAlignment="1">
      <alignment horizontal="center" vertical="top" wrapText="1"/>
    </xf>
    <xf numFmtId="0" fontId="52" fillId="0" borderId="16" xfId="0" applyFont="1" applyBorder="1" applyAlignment="1">
      <alignment horizontal="center" wrapText="1"/>
    </xf>
    <xf numFmtId="4" fontId="52" fillId="0" borderId="16" xfId="0" applyNumberFormat="1" applyFont="1" applyBorder="1" applyAlignment="1">
      <alignment horizontal="center" wrapText="1"/>
    </xf>
    <xf numFmtId="0" fontId="52" fillId="0" borderId="16" xfId="0" applyFont="1" applyBorder="1" applyAlignment="1">
      <alignment horizontal="right" wrapText="1"/>
    </xf>
    <xf numFmtId="4" fontId="52" fillId="0" borderId="0" xfId="0" applyNumberFormat="1" applyFont="1" applyAlignment="1">
      <alignment horizontal="center" wrapText="1"/>
    </xf>
    <xf numFmtId="0" fontId="53" fillId="0" borderId="0" xfId="0" applyFont="1" applyAlignment="1">
      <alignment horizontal="center" vertical="top" wrapText="1"/>
    </xf>
    <xf numFmtId="0" fontId="52" fillId="6" borderId="25" xfId="0" applyFont="1" applyFill="1" applyBorder="1" applyAlignment="1">
      <alignment horizontal="center" wrapText="1"/>
    </xf>
    <xf numFmtId="4" fontId="52" fillId="6" borderId="25" xfId="0" applyNumberFormat="1" applyFont="1" applyFill="1" applyBorder="1" applyAlignment="1">
      <alignment horizontal="right" wrapText="1"/>
    </xf>
    <xf numFmtId="0" fontId="52" fillId="0" borderId="25" xfId="0" applyFont="1" applyBorder="1" applyAlignment="1">
      <alignment horizontal="center" vertical="top" wrapText="1"/>
    </xf>
    <xf numFmtId="0" fontId="52" fillId="0" borderId="25" xfId="0" applyFont="1" applyBorder="1" applyAlignment="1">
      <alignment horizontal="center" wrapText="1"/>
    </xf>
    <xf numFmtId="4" fontId="52" fillId="0" borderId="25" xfId="0" applyNumberFormat="1" applyFont="1" applyBorder="1" applyAlignment="1">
      <alignment horizontal="center" wrapText="1"/>
    </xf>
    <xf numFmtId="4" fontId="52" fillId="6" borderId="25" xfId="2" applyNumberFormat="1" applyFont="1" applyFill="1" applyBorder="1" applyAlignment="1">
      <alignment horizontal="center" wrapText="1"/>
    </xf>
    <xf numFmtId="4" fontId="52" fillId="6" borderId="34" xfId="2" applyNumberFormat="1" applyFont="1" applyFill="1" applyBorder="1" applyAlignment="1">
      <alignment horizontal="left" wrapText="1"/>
    </xf>
    <xf numFmtId="4" fontId="52" fillId="6" borderId="34" xfId="2" applyNumberFormat="1" applyFont="1" applyFill="1" applyBorder="1" applyAlignment="1">
      <alignment horizontal="right" wrapText="1"/>
    </xf>
    <xf numFmtId="0" fontId="31" fillId="0" borderId="25" xfId="0" applyFont="1" applyBorder="1" applyAlignment="1">
      <alignment horizontal="center" wrapText="1"/>
    </xf>
    <xf numFmtId="4" fontId="31" fillId="0" borderId="0" xfId="0" applyNumberFormat="1" applyFont="1" applyAlignment="1">
      <alignment horizontal="center" wrapText="1"/>
    </xf>
    <xf numFmtId="4" fontId="31" fillId="0" borderId="0" xfId="2" applyNumberFormat="1" applyFont="1" applyFill="1" applyBorder="1" applyAlignment="1">
      <alignment horizontal="center" wrapText="1"/>
    </xf>
    <xf numFmtId="4" fontId="31" fillId="0" borderId="0" xfId="0" applyNumberFormat="1" applyFont="1" applyAlignment="1">
      <alignment horizontal="right" wrapText="1"/>
    </xf>
    <xf numFmtId="4" fontId="69" fillId="0" borderId="0" xfId="0" applyNumberFormat="1" applyFont="1" applyAlignment="1">
      <alignment wrapText="1"/>
    </xf>
    <xf numFmtId="0" fontId="30" fillId="0" borderId="0" xfId="0" applyFont="1" applyAlignment="1">
      <alignment horizontal="center" vertical="top" wrapText="1"/>
    </xf>
    <xf numFmtId="0" fontId="30" fillId="0" borderId="0" xfId="0" applyFont="1" applyAlignment="1">
      <alignment horizontal="center" wrapText="1"/>
    </xf>
    <xf numFmtId="4" fontId="30" fillId="0" borderId="0" xfId="0" applyNumberFormat="1" applyFont="1" applyAlignment="1">
      <alignment horizontal="center" wrapText="1"/>
    </xf>
    <xf numFmtId="0" fontId="30" fillId="0" borderId="0" xfId="0" applyFont="1" applyAlignment="1">
      <alignment horizontal="right" wrapText="1"/>
    </xf>
    <xf numFmtId="0" fontId="31" fillId="0" borderId="26" xfId="0" applyFont="1" applyBorder="1" applyAlignment="1">
      <alignment horizontal="center" vertical="top" wrapText="1"/>
    </xf>
    <xf numFmtId="0" fontId="31" fillId="0" borderId="27" xfId="0" applyFont="1" applyBorder="1" applyAlignment="1">
      <alignment horizontal="center" wrapText="1"/>
    </xf>
    <xf numFmtId="4" fontId="31" fillId="0" borderId="27" xfId="0" applyNumberFormat="1" applyFont="1" applyBorder="1" applyAlignment="1">
      <alignment horizontal="center" wrapText="1"/>
    </xf>
    <xf numFmtId="0" fontId="31" fillId="0" borderId="28" xfId="0" applyFont="1" applyBorder="1" applyAlignment="1">
      <alignment horizontal="right" wrapText="1"/>
    </xf>
    <xf numFmtId="0" fontId="31" fillId="0" borderId="2" xfId="0" applyFont="1" applyBorder="1" applyAlignment="1">
      <alignment horizontal="center" vertical="top" wrapText="1"/>
    </xf>
    <xf numFmtId="0" fontId="31" fillId="0" borderId="3" xfId="0" applyFont="1" applyBorder="1" applyAlignment="1">
      <alignment horizontal="right" wrapText="1"/>
    </xf>
    <xf numFmtId="0" fontId="58" fillId="0" borderId="0" xfId="0" applyFont="1" applyAlignment="1">
      <alignment wrapText="1"/>
    </xf>
    <xf numFmtId="0" fontId="31" fillId="6" borderId="25" xfId="0" applyFont="1" applyFill="1" applyBorder="1" applyAlignment="1">
      <alignment horizontal="center" wrapText="1"/>
    </xf>
    <xf numFmtId="4" fontId="31" fillId="6" borderId="25" xfId="0" applyNumberFormat="1" applyFont="1" applyFill="1" applyBorder="1" applyAlignment="1">
      <alignment horizontal="right" wrapText="1"/>
    </xf>
    <xf numFmtId="4" fontId="31" fillId="6" borderId="34" xfId="0" applyNumberFormat="1" applyFont="1" applyFill="1" applyBorder="1" applyAlignment="1">
      <alignment horizontal="center" vertical="top" wrapText="1"/>
    </xf>
    <xf numFmtId="4" fontId="31" fillId="6" borderId="34" xfId="0" applyNumberFormat="1" applyFont="1" applyFill="1" applyBorder="1" applyAlignment="1">
      <alignment horizontal="right" wrapText="1"/>
    </xf>
    <xf numFmtId="16" fontId="50" fillId="0" borderId="34" xfId="0" applyNumberFormat="1" applyFont="1" applyBorder="1" applyAlignment="1">
      <alignment horizontal="center" vertical="top" wrapText="1"/>
    </xf>
    <xf numFmtId="0" fontId="44" fillId="0" borderId="34" xfId="0" applyFont="1" applyBorder="1" applyAlignment="1">
      <alignment horizontal="center" wrapText="1"/>
    </xf>
    <xf numFmtId="4" fontId="44" fillId="0" borderId="34" xfId="0" applyNumberFormat="1" applyFont="1" applyBorder="1" applyAlignment="1">
      <alignment horizontal="center" wrapText="1"/>
    </xf>
    <xf numFmtId="4" fontId="44" fillId="0" borderId="34" xfId="2" applyNumberFormat="1" applyFont="1" applyFill="1" applyBorder="1" applyAlignment="1">
      <alignment horizontal="center" wrapText="1"/>
    </xf>
    <xf numFmtId="0" fontId="44" fillId="0" borderId="37" xfId="0" applyFont="1" applyBorder="1" applyAlignment="1">
      <alignment horizontal="center" wrapText="1"/>
    </xf>
    <xf numFmtId="4" fontId="44" fillId="0" borderId="37" xfId="0" applyNumberFormat="1" applyFont="1" applyBorder="1" applyAlignment="1">
      <alignment horizontal="center" wrapText="1"/>
    </xf>
    <xf numFmtId="4" fontId="44" fillId="0" borderId="37" xfId="2" applyNumberFormat="1" applyFont="1" applyFill="1" applyBorder="1" applyAlignment="1">
      <alignment horizontal="center" wrapText="1"/>
    </xf>
    <xf numFmtId="4" fontId="44" fillId="0" borderId="15" xfId="0" applyNumberFormat="1" applyFont="1" applyBorder="1" applyAlignment="1">
      <alignment horizontal="right" wrapText="1"/>
    </xf>
    <xf numFmtId="4" fontId="1" fillId="6" borderId="34" xfId="2" applyNumberFormat="1" applyFont="1" applyFill="1" applyBorder="1" applyAlignment="1">
      <alignment horizontal="center" wrapText="1"/>
    </xf>
    <xf numFmtId="4" fontId="1" fillId="6" borderId="34" xfId="0" applyNumberFormat="1" applyFont="1" applyFill="1" applyBorder="1" applyAlignment="1">
      <alignment horizontal="center" vertical="top" wrapText="1"/>
    </xf>
    <xf numFmtId="4" fontId="1" fillId="6" borderId="34" xfId="0" applyNumberFormat="1" applyFont="1" applyFill="1" applyBorder="1" applyAlignment="1">
      <alignment horizontal="center" wrapText="1"/>
    </xf>
    <xf numFmtId="4" fontId="52" fillId="6" borderId="34" xfId="0" applyNumberFormat="1" applyFont="1" applyFill="1" applyBorder="1" applyAlignment="1">
      <alignment horizontal="center" vertical="top" wrapText="1"/>
    </xf>
    <xf numFmtId="4" fontId="52" fillId="6" borderId="34" xfId="0" applyNumberFormat="1" applyFont="1" applyFill="1" applyBorder="1" applyAlignment="1">
      <alignment horizontal="right" wrapText="1"/>
    </xf>
    <xf numFmtId="0" fontId="55" fillId="0" borderId="0" xfId="0" applyFont="1" applyAlignment="1">
      <alignment wrapText="1"/>
    </xf>
    <xf numFmtId="4" fontId="45" fillId="0" borderId="0" xfId="0" applyNumberFormat="1" applyFont="1" applyAlignment="1">
      <alignment wrapText="1"/>
    </xf>
    <xf numFmtId="4" fontId="52" fillId="0" borderId="0" xfId="2" applyNumberFormat="1" applyFont="1" applyFill="1" applyBorder="1" applyAlignment="1">
      <alignment horizontal="center" wrapText="1"/>
    </xf>
    <xf numFmtId="4" fontId="52" fillId="0" borderId="0" xfId="0" applyNumberFormat="1" applyFont="1" applyAlignment="1">
      <alignment horizontal="right" wrapText="1"/>
    </xf>
    <xf numFmtId="4" fontId="50" fillId="0" borderId="0" xfId="0" applyNumberFormat="1" applyFont="1" applyAlignment="1">
      <alignment horizontal="center" vertical="top" wrapText="1"/>
    </xf>
    <xf numFmtId="4" fontId="44" fillId="0" borderId="0" xfId="0" applyNumberFormat="1" applyFont="1" applyAlignment="1">
      <alignment horizontal="center" wrapText="1"/>
    </xf>
    <xf numFmtId="4" fontId="44" fillId="0" borderId="0" xfId="0" applyNumberFormat="1" applyFont="1" applyAlignment="1">
      <alignment horizontal="right" wrapText="1"/>
    </xf>
    <xf numFmtId="0" fontId="52" fillId="0" borderId="38" xfId="0" applyFont="1" applyBorder="1" applyAlignment="1">
      <alignment horizontal="center" vertical="top" wrapText="1"/>
    </xf>
    <xf numFmtId="4" fontId="52" fillId="0" borderId="33" xfId="0" applyNumberFormat="1" applyFont="1" applyBorder="1" applyAlignment="1">
      <alignment horizontal="center" wrapText="1"/>
    </xf>
    <xf numFmtId="0" fontId="52" fillId="0" borderId="33" xfId="0" applyFont="1" applyBorder="1" applyAlignment="1">
      <alignment horizontal="center" wrapText="1"/>
    </xf>
    <xf numFmtId="0" fontId="52" fillId="0" borderId="36" xfId="0" applyFont="1" applyBorder="1" applyAlignment="1">
      <alignment wrapText="1"/>
    </xf>
    <xf numFmtId="0" fontId="52" fillId="0" borderId="2" xfId="0" applyFont="1" applyBorder="1" applyAlignment="1">
      <alignment horizontal="center" vertical="top" wrapText="1"/>
    </xf>
    <xf numFmtId="0" fontId="52" fillId="0" borderId="3" xfId="0" applyFont="1" applyBorder="1" applyAlignment="1">
      <alignment wrapText="1"/>
    </xf>
    <xf numFmtId="0" fontId="52" fillId="0" borderId="4" xfId="0" applyFont="1" applyBorder="1" applyAlignment="1">
      <alignment horizontal="center" vertical="top" wrapText="1"/>
    </xf>
    <xf numFmtId="4" fontId="52" fillId="0" borderId="31" xfId="0" applyNumberFormat="1" applyFont="1" applyBorder="1" applyAlignment="1">
      <alignment horizontal="center" wrapText="1"/>
    </xf>
    <xf numFmtId="0" fontId="52" fillId="0" borderId="31" xfId="0" applyFont="1" applyBorder="1" applyAlignment="1">
      <alignment horizontal="center" wrapText="1"/>
    </xf>
    <xf numFmtId="0" fontId="52" fillId="0" borderId="32" xfId="0" applyFont="1" applyBorder="1" applyAlignment="1">
      <alignment wrapText="1"/>
    </xf>
    <xf numFmtId="0" fontId="52" fillId="6" borderId="30" xfId="0" applyFont="1" applyFill="1" applyBorder="1" applyAlignment="1">
      <alignment horizontal="center" wrapText="1"/>
    </xf>
    <xf numFmtId="4" fontId="52" fillId="6" borderId="30" xfId="0" applyNumberFormat="1" applyFont="1" applyFill="1" applyBorder="1" applyAlignment="1">
      <alignment horizontal="right" wrapText="1"/>
    </xf>
    <xf numFmtId="4" fontId="31" fillId="6" borderId="34" xfId="0" applyNumberFormat="1" applyFont="1" applyFill="1" applyBorder="1" applyAlignment="1">
      <alignment wrapText="1"/>
    </xf>
    <xf numFmtId="4" fontId="52" fillId="6" borderId="34" xfId="0" applyNumberFormat="1" applyFont="1" applyFill="1" applyBorder="1" applyAlignment="1">
      <alignment wrapText="1"/>
    </xf>
    <xf numFmtId="4" fontId="1" fillId="6" borderId="34" xfId="0" applyNumberFormat="1" applyFont="1" applyFill="1" applyBorder="1" applyAlignment="1">
      <alignment horizontal="left" wrapText="1"/>
    </xf>
    <xf numFmtId="4" fontId="52" fillId="7" borderId="34" xfId="2" applyNumberFormat="1" applyFont="1" applyFill="1" applyBorder="1" applyAlignment="1">
      <alignment horizontal="center" wrapText="1"/>
    </xf>
    <xf numFmtId="4" fontId="52" fillId="0" borderId="0" xfId="0" applyNumberFormat="1" applyFont="1" applyAlignment="1">
      <alignment horizontal="center" vertical="top" wrapText="1"/>
    </xf>
    <xf numFmtId="0" fontId="50" fillId="0" borderId="0" xfId="0" applyFont="1" applyAlignment="1">
      <alignment horizontal="center" vertical="top" wrapText="1"/>
    </xf>
    <xf numFmtId="0" fontId="50" fillId="0" borderId="0" xfId="0" applyFont="1" applyAlignment="1">
      <alignment horizontal="center" wrapText="1"/>
    </xf>
    <xf numFmtId="4" fontId="50" fillId="0" borderId="0" xfId="0" applyNumberFormat="1" applyFont="1" applyAlignment="1">
      <alignment horizontal="center" wrapText="1"/>
    </xf>
    <xf numFmtId="0" fontId="44" fillId="0" borderId="0" xfId="0" applyFont="1" applyAlignment="1">
      <alignment horizontal="center" wrapText="1"/>
    </xf>
    <xf numFmtId="0" fontId="52" fillId="0" borderId="17" xfId="0" applyFont="1" applyBorder="1" applyAlignment="1">
      <alignment horizontal="center" vertical="center" wrapText="1"/>
    </xf>
    <xf numFmtId="0" fontId="52" fillId="0" borderId="17" xfId="0" applyFont="1" applyBorder="1" applyAlignment="1">
      <alignment vertical="center" wrapText="1"/>
    </xf>
    <xf numFmtId="4" fontId="52" fillId="0" borderId="17" xfId="0" applyNumberFormat="1" applyFont="1" applyBorder="1" applyAlignment="1">
      <alignment horizontal="center" vertical="center" wrapText="1"/>
    </xf>
    <xf numFmtId="4" fontId="52" fillId="0" borderId="17" xfId="0" applyNumberFormat="1" applyFont="1" applyBorder="1" applyAlignment="1">
      <alignment horizontal="right" vertical="center" wrapText="1"/>
    </xf>
    <xf numFmtId="0" fontId="52" fillId="0" borderId="0" xfId="0" applyFont="1" applyAlignment="1">
      <alignment vertical="center" wrapText="1"/>
    </xf>
    <xf numFmtId="0" fontId="44" fillId="0" borderId="0" xfId="0" applyFont="1" applyAlignment="1">
      <alignment vertical="center" wrapText="1"/>
    </xf>
    <xf numFmtId="0" fontId="45" fillId="0" borderId="0" xfId="0" applyFont="1" applyAlignment="1">
      <alignment vertical="center" wrapText="1"/>
    </xf>
    <xf numFmtId="0" fontId="58" fillId="0" borderId="0" xfId="0" applyFont="1" applyAlignment="1">
      <alignment vertical="center" wrapText="1"/>
    </xf>
    <xf numFmtId="4" fontId="52" fillId="0" borderId="17" xfId="2" applyNumberFormat="1"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17" xfId="0" applyFont="1" applyBorder="1" applyAlignment="1">
      <alignment vertical="center" wrapText="1"/>
    </xf>
    <xf numFmtId="4" fontId="31" fillId="0" borderId="17" xfId="0" applyNumberFormat="1" applyFont="1" applyBorder="1" applyAlignment="1">
      <alignment horizontal="center" vertical="center" wrapText="1"/>
    </xf>
    <xf numFmtId="4" fontId="31" fillId="0" borderId="17" xfId="2" applyNumberFormat="1" applyFont="1" applyFill="1" applyBorder="1" applyAlignment="1">
      <alignment horizontal="center" vertical="center" wrapText="1"/>
    </xf>
    <xf numFmtId="4" fontId="31" fillId="0" borderId="17" xfId="0" applyNumberFormat="1" applyFont="1" applyBorder="1" applyAlignment="1">
      <alignment horizontal="right" vertical="center" wrapText="1"/>
    </xf>
    <xf numFmtId="0" fontId="50" fillId="0" borderId="0" xfId="0" applyFont="1" applyAlignment="1">
      <alignment vertical="center" wrapText="1"/>
    </xf>
    <xf numFmtId="16" fontId="77" fillId="0" borderId="34" xfId="0" applyNumberFormat="1" applyFont="1" applyBorder="1" applyAlignment="1">
      <alignment horizontal="center" vertical="top" wrapText="1"/>
    </xf>
    <xf numFmtId="0" fontId="77" fillId="0" borderId="34" xfId="0" applyFont="1" applyBorder="1" applyAlignment="1">
      <alignment horizontal="left" vertical="top" wrapText="1"/>
    </xf>
    <xf numFmtId="0" fontId="77" fillId="0" borderId="25" xfId="0" applyFont="1" applyBorder="1" applyAlignment="1">
      <alignment horizontal="center" wrapText="1"/>
    </xf>
    <xf numFmtId="4" fontId="77" fillId="0" borderId="34" xfId="0" applyNumberFormat="1" applyFont="1" applyBorder="1" applyAlignment="1">
      <alignment horizontal="center" wrapText="1"/>
    </xf>
    <xf numFmtId="4" fontId="77" fillId="6" borderId="34" xfId="2" applyNumberFormat="1" applyFont="1" applyFill="1" applyBorder="1" applyAlignment="1">
      <alignment horizontal="center" wrapText="1"/>
    </xf>
    <xf numFmtId="4" fontId="77" fillId="0" borderId="34" xfId="0" applyNumberFormat="1" applyFont="1" applyBorder="1" applyAlignment="1">
      <alignment horizontal="right" wrapText="1"/>
    </xf>
    <xf numFmtId="0" fontId="77" fillId="0" borderId="0" xfId="0" applyFont="1" applyAlignment="1">
      <alignment wrapText="1"/>
    </xf>
    <xf numFmtId="0" fontId="78" fillId="0" borderId="0" xfId="0" applyFont="1" applyAlignment="1">
      <alignment wrapText="1"/>
    </xf>
    <xf numFmtId="4" fontId="77" fillId="6" borderId="34" xfId="0" applyNumberFormat="1" applyFont="1" applyFill="1" applyBorder="1" applyAlignment="1">
      <alignment horizontal="center" vertical="top" wrapText="1"/>
    </xf>
    <xf numFmtId="0" fontId="77" fillId="6" borderId="34" xfId="0" applyFont="1" applyFill="1" applyBorder="1" applyAlignment="1">
      <alignment horizontal="left" vertical="top" wrapText="1"/>
    </xf>
    <xf numFmtId="4" fontId="77" fillId="6" borderId="34" xfId="0" applyNumberFormat="1" applyFont="1" applyFill="1" applyBorder="1" applyAlignment="1">
      <alignment horizontal="center" wrapText="1"/>
    </xf>
    <xf numFmtId="4" fontId="77" fillId="6" borderId="34" xfId="0" applyNumberFormat="1" applyFont="1" applyFill="1" applyBorder="1" applyAlignment="1">
      <alignment horizontal="right" wrapText="1"/>
    </xf>
    <xf numFmtId="0" fontId="77" fillId="0" borderId="34" xfId="0" applyFont="1" applyBorder="1" applyAlignment="1">
      <alignment horizontal="center" vertical="top" wrapText="1"/>
    </xf>
    <xf numFmtId="0" fontId="77" fillId="0" borderId="37" xfId="0" applyFont="1" applyBorder="1" applyAlignment="1">
      <alignment horizontal="left" vertical="top" wrapText="1"/>
    </xf>
    <xf numFmtId="0" fontId="77" fillId="0" borderId="37" xfId="0" applyFont="1" applyBorder="1" applyAlignment="1">
      <alignment horizontal="center" wrapText="1"/>
    </xf>
    <xf numFmtId="4" fontId="77" fillId="0" borderId="37" xfId="0" applyNumberFormat="1" applyFont="1" applyBorder="1" applyAlignment="1">
      <alignment horizontal="center" wrapText="1"/>
    </xf>
    <xf numFmtId="4" fontId="77" fillId="0" borderId="37" xfId="2" applyNumberFormat="1" applyFont="1" applyFill="1" applyBorder="1" applyAlignment="1">
      <alignment horizontal="center" wrapText="1"/>
    </xf>
    <xf numFmtId="4" fontId="77" fillId="0" borderId="15" xfId="0" applyNumberFormat="1" applyFont="1" applyBorder="1" applyAlignment="1">
      <alignment horizontal="right" wrapText="1"/>
    </xf>
    <xf numFmtId="0" fontId="77" fillId="0" borderId="0" xfId="0" applyFont="1" applyAlignment="1">
      <alignment vertical="top" wrapText="1"/>
    </xf>
    <xf numFmtId="4" fontId="77" fillId="0" borderId="34" xfId="0" applyNumberFormat="1" applyFont="1" applyBorder="1" applyAlignment="1">
      <alignment horizontal="center" vertical="top" wrapText="1"/>
    </xf>
    <xf numFmtId="4" fontId="77" fillId="0" borderId="34" xfId="2" applyNumberFormat="1" applyFont="1" applyFill="1" applyBorder="1" applyAlignment="1">
      <alignment horizontal="center" wrapText="1"/>
    </xf>
    <xf numFmtId="0" fontId="77" fillId="0" borderId="0" xfId="0" applyFont="1" applyAlignment="1">
      <alignment horizontal="right" wrapText="1"/>
    </xf>
    <xf numFmtId="0" fontId="80" fillId="0" borderId="0" xfId="0" applyFont="1" applyAlignment="1">
      <alignment horizontal="left" wrapText="1"/>
    </xf>
    <xf numFmtId="0" fontId="77" fillId="0" borderId="34" xfId="0" applyFont="1" applyBorder="1" applyAlignment="1">
      <alignment horizontal="center" wrapText="1"/>
    </xf>
    <xf numFmtId="4" fontId="77" fillId="7" borderId="34" xfId="2" applyNumberFormat="1" applyFont="1" applyFill="1" applyBorder="1" applyAlignment="1">
      <alignment horizontal="center" wrapText="1"/>
    </xf>
    <xf numFmtId="0" fontId="77" fillId="0" borderId="0" xfId="0" applyFont="1" applyAlignment="1">
      <alignment horizontal="left" wrapText="1"/>
    </xf>
    <xf numFmtId="4" fontId="77" fillId="0" borderId="34" xfId="0" applyNumberFormat="1" applyFont="1" applyBorder="1" applyAlignment="1">
      <alignment wrapText="1"/>
    </xf>
    <xf numFmtId="4" fontId="77" fillId="8" borderId="34" xfId="0" applyNumberFormat="1" applyFont="1" applyFill="1" applyBorder="1" applyAlignment="1">
      <alignment horizontal="center" wrapText="1"/>
    </xf>
    <xf numFmtId="4" fontId="77" fillId="0" borderId="34" xfId="18" applyNumberFormat="1" applyFont="1" applyFill="1" applyBorder="1" applyAlignment="1">
      <alignment vertical="top" wrapText="1"/>
    </xf>
    <xf numFmtId="0" fontId="82" fillId="0" borderId="0" xfId="0" applyFont="1" applyAlignment="1">
      <alignment wrapText="1"/>
    </xf>
    <xf numFmtId="4" fontId="78" fillId="0" borderId="0" xfId="0" applyNumberFormat="1" applyFont="1" applyAlignment="1">
      <alignment wrapText="1"/>
    </xf>
    <xf numFmtId="0" fontId="83" fillId="0" borderId="34" xfId="0" applyFont="1" applyBorder="1" applyAlignment="1">
      <alignment horizontal="center" vertical="top" wrapText="1"/>
    </xf>
    <xf numFmtId="0" fontId="83" fillId="0" borderId="34" xfId="0" applyFont="1" applyBorder="1" applyAlignment="1">
      <alignment horizontal="left" vertical="top" wrapText="1"/>
    </xf>
    <xf numFmtId="4" fontId="83" fillId="0" borderId="34" xfId="0" applyNumberFormat="1" applyFont="1" applyBorder="1" applyAlignment="1">
      <alignment horizontal="center" wrapText="1"/>
    </xf>
    <xf numFmtId="4" fontId="83" fillId="6" borderId="34" xfId="2" applyNumberFormat="1" applyFont="1" applyFill="1" applyBorder="1" applyAlignment="1">
      <alignment horizontal="center" wrapText="1"/>
    </xf>
    <xf numFmtId="4" fontId="83" fillId="0" borderId="34" xfId="0" applyNumberFormat="1" applyFont="1" applyBorder="1" applyAlignment="1">
      <alignment horizontal="right" wrapText="1"/>
    </xf>
    <xf numFmtId="0" fontId="84" fillId="0" borderId="0" xfId="0" applyFont="1" applyAlignment="1">
      <alignment wrapText="1"/>
    </xf>
    <xf numFmtId="16" fontId="77" fillId="0" borderId="25" xfId="0" applyNumberFormat="1" applyFont="1" applyBorder="1" applyAlignment="1">
      <alignment horizontal="center" vertical="top" wrapText="1"/>
    </xf>
    <xf numFmtId="4" fontId="77" fillId="0" borderId="34" xfId="0" applyNumberFormat="1" applyFont="1" applyBorder="1" applyAlignment="1">
      <alignment horizontal="left" vertical="top" wrapText="1"/>
    </xf>
    <xf numFmtId="4" fontId="77" fillId="6" borderId="25" xfId="0" applyNumberFormat="1" applyFont="1" applyFill="1" applyBorder="1" applyAlignment="1">
      <alignment horizontal="center" vertical="top" wrapText="1"/>
    </xf>
    <xf numFmtId="0" fontId="77" fillId="6" borderId="25" xfId="0" applyFont="1" applyFill="1" applyBorder="1" applyAlignment="1">
      <alignment horizontal="left" vertical="top" wrapText="1"/>
    </xf>
    <xf numFmtId="4" fontId="77" fillId="6" borderId="25" xfId="0" applyNumberFormat="1" applyFont="1" applyFill="1" applyBorder="1" applyAlignment="1">
      <alignment horizontal="center" wrapText="1"/>
    </xf>
    <xf numFmtId="4" fontId="77" fillId="6" borderId="25" xfId="2" applyNumberFormat="1" applyFont="1" applyFill="1" applyBorder="1" applyAlignment="1">
      <alignment horizontal="center" wrapText="1"/>
    </xf>
    <xf numFmtId="4" fontId="77" fillId="6" borderId="25" xfId="0" applyNumberFormat="1" applyFont="1" applyFill="1" applyBorder="1" applyAlignment="1">
      <alignment horizontal="right" wrapText="1"/>
    </xf>
    <xf numFmtId="0" fontId="77" fillId="0" borderId="39" xfId="0" applyFont="1" applyBorder="1" applyAlignment="1">
      <alignment horizontal="center" vertical="top" wrapText="1"/>
    </xf>
    <xf numFmtId="4" fontId="77" fillId="0" borderId="39" xfId="0" applyNumberFormat="1" applyFont="1" applyBorder="1" applyAlignment="1">
      <alignment horizontal="center" wrapText="1"/>
    </xf>
    <xf numFmtId="4" fontId="77" fillId="7" borderId="39" xfId="2" applyNumberFormat="1" applyFont="1" applyFill="1" applyBorder="1" applyAlignment="1">
      <alignment horizontal="center" wrapText="1"/>
    </xf>
    <xf numFmtId="4" fontId="77" fillId="0" borderId="0" xfId="0" applyNumberFormat="1" applyFont="1" applyAlignment="1">
      <alignment wrapText="1"/>
    </xf>
    <xf numFmtId="0" fontId="85" fillId="0" borderId="0" xfId="0" applyFont="1" applyAlignment="1">
      <alignment wrapText="1"/>
    </xf>
    <xf numFmtId="0" fontId="85" fillId="0" borderId="0" xfId="0" applyFont="1" applyAlignment="1">
      <alignment horizontal="left" wrapText="1"/>
    </xf>
    <xf numFmtId="4" fontId="83" fillId="6" borderId="34" xfId="0" applyNumberFormat="1" applyFont="1" applyFill="1" applyBorder="1" applyAlignment="1">
      <alignment horizontal="center" vertical="top" wrapText="1"/>
    </xf>
    <xf numFmtId="0" fontId="83" fillId="6" borderId="34" xfId="0" applyFont="1" applyFill="1" applyBorder="1" applyAlignment="1">
      <alignment horizontal="left" vertical="top" wrapText="1"/>
    </xf>
    <xf numFmtId="4" fontId="83" fillId="6" borderId="34" xfId="0" applyNumberFormat="1" applyFont="1" applyFill="1" applyBorder="1" applyAlignment="1">
      <alignment horizontal="center" wrapText="1"/>
    </xf>
    <xf numFmtId="4" fontId="83" fillId="6" borderId="34" xfId="0" applyNumberFormat="1" applyFont="1" applyFill="1" applyBorder="1" applyAlignment="1">
      <alignment wrapText="1"/>
    </xf>
    <xf numFmtId="0" fontId="83" fillId="0" borderId="0" xfId="0" applyFont="1" applyAlignment="1">
      <alignment wrapText="1"/>
    </xf>
    <xf numFmtId="0" fontId="77" fillId="8" borderId="34" xfId="0" applyFont="1" applyFill="1" applyBorder="1" applyAlignment="1">
      <alignment horizontal="left" vertical="top" wrapText="1"/>
    </xf>
    <xf numFmtId="16" fontId="83" fillId="0" borderId="34" xfId="0" applyNumberFormat="1" applyFont="1" applyBorder="1" applyAlignment="1">
      <alignment horizontal="center" vertical="top"/>
    </xf>
    <xf numFmtId="0" fontId="83" fillId="0" borderId="34" xfId="0" applyFont="1" applyBorder="1" applyAlignment="1">
      <alignment vertical="top" wrapText="1"/>
    </xf>
    <xf numFmtId="0" fontId="83" fillId="0" borderId="34" xfId="0" applyFont="1" applyBorder="1" applyAlignment="1">
      <alignment horizontal="center"/>
    </xf>
    <xf numFmtId="4" fontId="83" fillId="0" borderId="34" xfId="0" applyNumberFormat="1" applyFont="1" applyBorder="1" applyAlignment="1">
      <alignment horizontal="center"/>
    </xf>
    <xf numFmtId="4" fontId="83" fillId="6" borderId="34" xfId="2" applyNumberFormat="1" applyFont="1" applyFill="1" applyBorder="1" applyAlignment="1">
      <alignment horizontal="center"/>
    </xf>
    <xf numFmtId="4" fontId="83" fillId="0" borderId="34" xfId="0" applyNumberFormat="1" applyFont="1" applyBorder="1"/>
    <xf numFmtId="0" fontId="82" fillId="0" borderId="0" xfId="0" applyFont="1"/>
    <xf numFmtId="0" fontId="85" fillId="0" borderId="0" xfId="0" applyFont="1"/>
    <xf numFmtId="4" fontId="83" fillId="7" borderId="34" xfId="2" applyNumberFormat="1" applyFont="1" applyFill="1" applyBorder="1" applyAlignment="1">
      <alignment horizontal="center"/>
    </xf>
    <xf numFmtId="0" fontId="78" fillId="0" borderId="0" xfId="0" applyFont="1"/>
    <xf numFmtId="0" fontId="86" fillId="0" borderId="0" xfId="0" applyFont="1" applyAlignment="1">
      <alignment horizontal="center" vertical="top"/>
    </xf>
    <xf numFmtId="0" fontId="86" fillId="0" borderId="0" xfId="0" applyFont="1" applyAlignment="1">
      <alignment vertical="top" wrapText="1"/>
    </xf>
    <xf numFmtId="0" fontId="77" fillId="0" borderId="0" xfId="0" applyFont="1" applyAlignment="1">
      <alignment horizontal="center"/>
    </xf>
    <xf numFmtId="4" fontId="77" fillId="0" borderId="0" xfId="0" applyNumberFormat="1" applyFont="1" applyAlignment="1">
      <alignment horizontal="center"/>
    </xf>
    <xf numFmtId="0" fontId="77" fillId="0" borderId="0" xfId="0" applyFont="1"/>
    <xf numFmtId="0" fontId="84" fillId="0" borderId="0" xfId="0" applyFont="1"/>
    <xf numFmtId="0" fontId="77" fillId="6" borderId="34" xfId="0" applyFont="1" applyFill="1" applyBorder="1" applyAlignment="1">
      <alignment horizontal="center" vertical="top" wrapText="1"/>
    </xf>
    <xf numFmtId="0" fontId="77" fillId="6" borderId="34" xfId="0" applyFont="1" applyFill="1" applyBorder="1" applyAlignment="1">
      <alignment vertical="top" wrapText="1"/>
    </xf>
    <xf numFmtId="0" fontId="77" fillId="6" borderId="34" xfId="0" applyFont="1" applyFill="1" applyBorder="1" applyAlignment="1">
      <alignment horizontal="center"/>
    </xf>
    <xf numFmtId="4" fontId="77" fillId="6" borderId="34" xfId="0" applyNumberFormat="1" applyFont="1" applyFill="1" applyBorder="1" applyAlignment="1">
      <alignment horizontal="center"/>
    </xf>
    <xf numFmtId="4" fontId="77" fillId="6" borderId="34" xfId="0" applyNumberFormat="1" applyFont="1" applyFill="1" applyBorder="1"/>
    <xf numFmtId="0" fontId="77" fillId="0" borderId="34" xfId="0" applyFont="1" applyBorder="1" applyAlignment="1">
      <alignment horizontal="center" vertical="top"/>
    </xf>
    <xf numFmtId="0" fontId="77" fillId="0" borderId="34" xfId="0" applyFont="1" applyBorder="1" applyAlignment="1">
      <alignment horizontal="center"/>
    </xf>
    <xf numFmtId="4" fontId="77" fillId="0" borderId="34" xfId="0" applyNumberFormat="1" applyFont="1" applyBorder="1" applyAlignment="1">
      <alignment horizontal="center"/>
    </xf>
    <xf numFmtId="4" fontId="77" fillId="0" borderId="34" xfId="2" applyNumberFormat="1" applyFont="1" applyFill="1" applyBorder="1" applyAlignment="1">
      <alignment horizontal="center"/>
    </xf>
    <xf numFmtId="4" fontId="77" fillId="0" borderId="34" xfId="0" applyNumberFormat="1" applyFont="1" applyBorder="1"/>
    <xf numFmtId="4" fontId="77" fillId="7" borderId="34" xfId="2" applyNumberFormat="1" applyFont="1" applyFill="1" applyBorder="1" applyAlignment="1">
      <alignment horizontal="center"/>
    </xf>
    <xf numFmtId="4" fontId="77" fillId="0" borderId="0" xfId="0" applyNumberFormat="1" applyFont="1" applyAlignment="1">
      <alignment horizontal="center" vertical="top"/>
    </xf>
    <xf numFmtId="0" fontId="77" fillId="0" borderId="0" xfId="0" applyFont="1" applyAlignment="1">
      <alignment horizontal="left" vertical="top" wrapText="1"/>
    </xf>
    <xf numFmtId="4" fontId="77" fillId="0" borderId="0" xfId="2" applyNumberFormat="1" applyFont="1" applyFill="1" applyBorder="1" applyAlignment="1">
      <alignment horizontal="center"/>
    </xf>
    <xf numFmtId="4" fontId="77" fillId="0" borderId="0" xfId="0" applyNumberFormat="1" applyFont="1"/>
    <xf numFmtId="0" fontId="77" fillId="0" borderId="17" xfId="0" applyFont="1" applyBorder="1" applyAlignment="1">
      <alignment horizontal="center" vertical="top"/>
    </xf>
    <xf numFmtId="0" fontId="77" fillId="0" borderId="17" xfId="0" applyFont="1" applyBorder="1" applyAlignment="1">
      <alignment vertical="top" wrapText="1"/>
    </xf>
    <xf numFmtId="0" fontId="77" fillId="0" borderId="17" xfId="0" applyFont="1" applyBorder="1" applyAlignment="1">
      <alignment horizontal="center"/>
    </xf>
    <xf numFmtId="4" fontId="77" fillId="0" borderId="17" xfId="0" applyNumberFormat="1" applyFont="1" applyBorder="1" applyAlignment="1">
      <alignment horizontal="center"/>
    </xf>
    <xf numFmtId="4" fontId="77" fillId="0" borderId="17" xfId="0" applyNumberFormat="1" applyFont="1" applyBorder="1"/>
    <xf numFmtId="0" fontId="31" fillId="0" borderId="0" xfId="0" applyFont="1" applyAlignment="1">
      <alignment horizontal="left" vertical="top" wrapText="1"/>
    </xf>
    <xf numFmtId="0" fontId="27" fillId="0" borderId="0" xfId="0" applyFont="1" applyAlignment="1">
      <alignment horizontal="left"/>
    </xf>
    <xf numFmtId="0" fontId="28" fillId="6" borderId="8" xfId="0" applyFont="1" applyFill="1" applyBorder="1" applyAlignment="1" applyProtection="1">
      <alignment horizontal="left"/>
      <protection locked="0"/>
    </xf>
    <xf numFmtId="0" fontId="28" fillId="6" borderId="18" xfId="0" applyFont="1" applyFill="1" applyBorder="1" applyAlignment="1" applyProtection="1">
      <alignment horizontal="left"/>
      <protection locked="0"/>
    </xf>
    <xf numFmtId="0" fontId="28" fillId="6" borderId="7" xfId="0" applyFont="1" applyFill="1" applyBorder="1" applyAlignment="1" applyProtection="1">
      <alignment horizontal="left"/>
      <protection locked="0"/>
    </xf>
    <xf numFmtId="0" fontId="28" fillId="6" borderId="12" xfId="0" applyFont="1" applyFill="1" applyBorder="1" applyAlignment="1" applyProtection="1">
      <alignment horizontal="left"/>
      <protection locked="0"/>
    </xf>
    <xf numFmtId="0" fontId="28" fillId="6" borderId="0" xfId="0" applyFont="1" applyFill="1" applyAlignment="1" applyProtection="1">
      <alignment horizontal="left"/>
      <protection locked="0"/>
    </xf>
    <xf numFmtId="0" fontId="28" fillId="6" borderId="11" xfId="0" applyFont="1" applyFill="1" applyBorder="1" applyAlignment="1" applyProtection="1">
      <alignment horizontal="left"/>
      <protection locked="0"/>
    </xf>
    <xf numFmtId="0" fontId="28" fillId="6" borderId="10" xfId="0" applyFont="1" applyFill="1" applyBorder="1" applyAlignment="1" applyProtection="1">
      <alignment horizontal="left"/>
      <protection locked="0"/>
    </xf>
    <xf numFmtId="0" fontId="28" fillId="6" borderId="13" xfId="0" applyFont="1" applyFill="1" applyBorder="1" applyAlignment="1" applyProtection="1">
      <alignment horizontal="left"/>
      <protection locked="0"/>
    </xf>
    <xf numFmtId="0" fontId="28" fillId="6" borderId="9" xfId="0" applyFont="1" applyFill="1" applyBorder="1" applyAlignment="1" applyProtection="1">
      <alignment horizontal="left"/>
      <protection locked="0"/>
    </xf>
    <xf numFmtId="0" fontId="27" fillId="0" borderId="0" xfId="0" applyFont="1" applyAlignment="1">
      <alignment horizontal="left" vertical="top" wrapText="1"/>
    </xf>
    <xf numFmtId="16" fontId="31" fillId="0" borderId="34" xfId="0" applyNumberFormat="1" applyFont="1" applyBorder="1" applyAlignment="1">
      <alignment horizontal="center" vertical="top" wrapText="1"/>
    </xf>
    <xf numFmtId="0" fontId="87" fillId="0" borderId="0" xfId="0" applyFont="1" applyAlignment="1">
      <alignment wrapText="1"/>
    </xf>
  </cellXfs>
  <cellStyles count="48">
    <cellStyle name="Excel Built-in Normal" xfId="3" xr:uid="{00000000-0005-0000-0000-000000000000}"/>
    <cellStyle name="Excel Built-in Note" xfId="30" xr:uid="{00000000-0005-0000-0000-000001000000}"/>
    <cellStyle name="Excel Built-in Note 2" xfId="31" xr:uid="{00000000-0005-0000-0000-000002000000}"/>
    <cellStyle name="Excel Built-in Note 3" xfId="32" xr:uid="{00000000-0005-0000-0000-000003000000}"/>
    <cellStyle name="Excel_BuiltIn_Normal 2" xfId="10" xr:uid="{00000000-0005-0000-0000-000004000000}"/>
    <cellStyle name="Navadno" xfId="0" builtinId="0"/>
    <cellStyle name="Navadno 10" xfId="15" xr:uid="{00000000-0005-0000-0000-000006000000}"/>
    <cellStyle name="Navadno 11" xfId="29" xr:uid="{00000000-0005-0000-0000-000007000000}"/>
    <cellStyle name="Navadno 17" xfId="11" xr:uid="{00000000-0005-0000-0000-000008000000}"/>
    <cellStyle name="Navadno 17 2" xfId="42" xr:uid="{00000000-0005-0000-0000-000009000000}"/>
    <cellStyle name="Navadno 2" xfId="4" xr:uid="{00000000-0005-0000-0000-00000A000000}"/>
    <cellStyle name="Navadno 2 10" xfId="23" xr:uid="{00000000-0005-0000-0000-00000B000000}"/>
    <cellStyle name="Navadno 2 2" xfId="46" xr:uid="{00000000-0005-0000-0000-00000C000000}"/>
    <cellStyle name="Navadno 2 3" xfId="38" xr:uid="{00000000-0005-0000-0000-00000D000000}"/>
    <cellStyle name="Navadno 3" xfId="7" xr:uid="{00000000-0005-0000-0000-00000E000000}"/>
    <cellStyle name="Navadno 3 2" xfId="26" xr:uid="{00000000-0005-0000-0000-00000F000000}"/>
    <cellStyle name="Navadno 3 2 2" xfId="39" xr:uid="{00000000-0005-0000-0000-000010000000}"/>
    <cellStyle name="Navadno 3 3" xfId="36" xr:uid="{00000000-0005-0000-0000-000011000000}"/>
    <cellStyle name="Navadno 4" xfId="9" xr:uid="{00000000-0005-0000-0000-000012000000}"/>
    <cellStyle name="Navadno 4 2" xfId="12" xr:uid="{00000000-0005-0000-0000-000013000000}"/>
    <cellStyle name="Navadno 4 2 2" xfId="45" xr:uid="{00000000-0005-0000-0000-000014000000}"/>
    <cellStyle name="Navadno 4 5" xfId="13" xr:uid="{00000000-0005-0000-0000-000015000000}"/>
    <cellStyle name="Navadno 5" xfId="16" xr:uid="{00000000-0005-0000-0000-000016000000}"/>
    <cellStyle name="Navadno 5 2" xfId="25" xr:uid="{00000000-0005-0000-0000-000017000000}"/>
    <cellStyle name="Navadno 5 2 2" xfId="40" xr:uid="{00000000-0005-0000-0000-000018000000}"/>
    <cellStyle name="Navadno 6" xfId="8" xr:uid="{00000000-0005-0000-0000-000019000000}"/>
    <cellStyle name="Navadno 7" xfId="19" xr:uid="{00000000-0005-0000-0000-00001A000000}"/>
    <cellStyle name="Navadno 7 2" xfId="28" xr:uid="{00000000-0005-0000-0000-00001B000000}"/>
    <cellStyle name="Navadno 8" xfId="20" xr:uid="{00000000-0005-0000-0000-00001C000000}"/>
    <cellStyle name="Navadno 8 2" xfId="37" xr:uid="{00000000-0005-0000-0000-00001D000000}"/>
    <cellStyle name="Navadno 8 3" xfId="43" xr:uid="{00000000-0005-0000-0000-00001E000000}"/>
    <cellStyle name="Navadno 8 4" xfId="44" xr:uid="{00000000-0005-0000-0000-00001F000000}"/>
    <cellStyle name="Navadno 9" xfId="21" xr:uid="{00000000-0005-0000-0000-000020000000}"/>
    <cellStyle name="Navadno_Fin-črn" xfId="5" xr:uid="{00000000-0005-0000-0000-000021000000}"/>
    <cellStyle name="Navadno_PRAZ" xfId="47" xr:uid="{B93F0997-FAEA-4C42-874E-4667B2A91B91}"/>
    <cellStyle name="Normal 2" xfId="6" xr:uid="{00000000-0005-0000-0000-000022000000}"/>
    <cellStyle name="Normal 2 2" xfId="24" xr:uid="{00000000-0005-0000-0000-000023000000}"/>
    <cellStyle name="Normal 3" xfId="17" xr:uid="{00000000-0005-0000-0000-000024000000}"/>
    <cellStyle name="Normal 3 2" xfId="34" xr:uid="{00000000-0005-0000-0000-000025000000}"/>
    <cellStyle name="Normal 4" xfId="33" xr:uid="{00000000-0005-0000-0000-000026000000}"/>
    <cellStyle name="Normal 5" xfId="35" xr:uid="{00000000-0005-0000-0000-000027000000}"/>
    <cellStyle name="Normal 8" xfId="27" xr:uid="{00000000-0005-0000-0000-000028000000}"/>
    <cellStyle name="Opomba" xfId="2" builtinId="10"/>
    <cellStyle name="Poudarek1 2" xfId="18" xr:uid="{00000000-0005-0000-0000-00002D000000}"/>
    <cellStyle name="Slabo" xfId="1" builtinId="27"/>
    <cellStyle name="Valuta 3" xfId="41" xr:uid="{00000000-0005-0000-0000-00002F000000}"/>
    <cellStyle name="Vejica 2" xfId="22" xr:uid="{00000000-0005-0000-0000-000030000000}"/>
    <cellStyle name="Vejica 3" xfId="14" xr:uid="{00000000-0005-0000-0000-000031000000}"/>
  </cellStyles>
  <dxfs count="1">
    <dxf>
      <font>
        <color theme="0"/>
      </font>
    </dxf>
  </dxfs>
  <tableStyles count="0" defaultTableStyle="TableStyleMedium2" defaultPivotStyle="PivotStyleLight16"/>
  <colors>
    <mruColors>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1011621</xdr:colOff>
      <xdr:row>33</xdr:row>
      <xdr:rowOff>72259</xdr:rowOff>
    </xdr:from>
    <xdr:to>
      <xdr:col>1</xdr:col>
      <xdr:colOff>2593606</xdr:colOff>
      <xdr:row>33</xdr:row>
      <xdr:rowOff>1110156</xdr:rowOff>
    </xdr:to>
    <xdr:pic>
      <xdr:nvPicPr>
        <xdr:cNvPr id="16" name="Slika 15">
          <a:extLst>
            <a:ext uri="{FF2B5EF4-FFF2-40B4-BE49-F238E27FC236}">
              <a16:creationId xmlns:a16="http://schemas.microsoft.com/office/drawing/2014/main" id="{E7928017-DE87-FADE-A21C-B35EEF840B9F}"/>
            </a:ext>
          </a:extLst>
        </xdr:cNvPr>
        <xdr:cNvPicPr>
          <a:picLocks noChangeAspect="1"/>
        </xdr:cNvPicPr>
      </xdr:nvPicPr>
      <xdr:blipFill>
        <a:blip xmlns:r="http://schemas.openxmlformats.org/officeDocument/2006/relationships" r:embed="rId1"/>
        <a:stretch>
          <a:fillRect/>
        </a:stretch>
      </xdr:blipFill>
      <xdr:spPr>
        <a:xfrm>
          <a:off x="1504293" y="63324828"/>
          <a:ext cx="1581985" cy="1037897"/>
        </a:xfrm>
        <a:prstGeom prst="rect">
          <a:avLst/>
        </a:prstGeom>
      </xdr:spPr>
    </xdr:pic>
    <xdr:clientData/>
  </xdr:twoCellAnchor>
  <xdr:twoCellAnchor editAs="oneCell">
    <xdr:from>
      <xdr:col>1</xdr:col>
      <xdr:colOff>73269</xdr:colOff>
      <xdr:row>42</xdr:row>
      <xdr:rowOff>95251</xdr:rowOff>
    </xdr:from>
    <xdr:to>
      <xdr:col>1</xdr:col>
      <xdr:colOff>1969899</xdr:colOff>
      <xdr:row>42</xdr:row>
      <xdr:rowOff>1535251</xdr:rowOff>
    </xdr:to>
    <xdr:pic>
      <xdr:nvPicPr>
        <xdr:cNvPr id="2" name="Slika 1">
          <a:extLst>
            <a:ext uri="{FF2B5EF4-FFF2-40B4-BE49-F238E27FC236}">
              <a16:creationId xmlns:a16="http://schemas.microsoft.com/office/drawing/2014/main" id="{16003AA2-3D0A-A0E1-9213-144FC07771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0226" y="30848577"/>
          <a:ext cx="1896630" cy="144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2:H42"/>
  <sheetViews>
    <sheetView view="pageBreakPreview" topLeftCell="A21" zoomScaleNormal="100" zoomScaleSheetLayoutView="100" zoomScalePageLayoutView="90" workbookViewId="0">
      <selection activeCell="G39" sqref="G39"/>
    </sheetView>
  </sheetViews>
  <sheetFormatPr defaultRowHeight="16.5"/>
  <cols>
    <col min="1" max="1" width="8.7109375" style="39" customWidth="1"/>
    <col min="2" max="2" width="25.140625" style="39" customWidth="1"/>
    <col min="3" max="3" width="35.7109375" style="39" customWidth="1"/>
    <col min="4" max="4" width="7.42578125" style="39" customWidth="1"/>
    <col min="5" max="5" width="8.85546875" style="39"/>
    <col min="6" max="6" width="8.85546875" style="4"/>
    <col min="7" max="8" width="9.140625" style="4"/>
  </cols>
  <sheetData>
    <row r="2" spans="1:5">
      <c r="B2" s="572" t="s">
        <v>16</v>
      </c>
      <c r="C2" s="572"/>
      <c r="D2" s="572"/>
      <c r="E2" s="572"/>
    </row>
    <row r="3" spans="1:5">
      <c r="A3" s="40"/>
      <c r="B3" s="41"/>
      <c r="C3" s="41"/>
      <c r="D3" s="41"/>
      <c r="E3" s="41"/>
    </row>
    <row r="4" spans="1:5">
      <c r="B4" s="42"/>
      <c r="C4" s="42"/>
      <c r="D4" s="42"/>
      <c r="E4" s="42"/>
    </row>
    <row r="5" spans="1:5">
      <c r="B5" s="42"/>
      <c r="C5" s="42"/>
      <c r="D5" s="42"/>
      <c r="E5" s="42"/>
    </row>
    <row r="6" spans="1:5">
      <c r="B6" s="42"/>
      <c r="C6" s="42"/>
      <c r="D6" s="42"/>
      <c r="E6" s="42"/>
    </row>
    <row r="10" spans="1:5">
      <c r="B10" s="43" t="s">
        <v>17</v>
      </c>
      <c r="C10" s="44" t="s">
        <v>189</v>
      </c>
      <c r="D10" s="45"/>
    </row>
    <row r="11" spans="1:5">
      <c r="C11" s="45" t="s">
        <v>190</v>
      </c>
      <c r="D11" s="45"/>
    </row>
    <row r="12" spans="1:5">
      <c r="C12" s="45" t="s">
        <v>191</v>
      </c>
      <c r="D12" s="45"/>
    </row>
    <row r="13" spans="1:5">
      <c r="C13" s="45"/>
      <c r="D13" s="45"/>
    </row>
    <row r="14" spans="1:5">
      <c r="C14" s="45"/>
      <c r="D14" s="45"/>
    </row>
    <row r="15" spans="1:5">
      <c r="C15" s="45"/>
      <c r="D15" s="45"/>
    </row>
    <row r="16" spans="1:5">
      <c r="C16" s="45"/>
      <c r="D16" s="45"/>
    </row>
    <row r="17" spans="2:4">
      <c r="C17" s="45"/>
      <c r="D17" s="45"/>
    </row>
    <row r="18" spans="2:4" ht="32.25">
      <c r="B18" s="43" t="s">
        <v>18</v>
      </c>
      <c r="C18" s="44" t="s">
        <v>479</v>
      </c>
      <c r="D18" s="45"/>
    </row>
    <row r="19" spans="2:4">
      <c r="C19" s="44"/>
      <c r="D19" s="45"/>
    </row>
    <row r="20" spans="2:4">
      <c r="C20" s="45"/>
      <c r="D20" s="45"/>
    </row>
    <row r="21" spans="2:4">
      <c r="C21" s="45"/>
      <c r="D21" s="45"/>
    </row>
    <row r="22" spans="2:4">
      <c r="B22" s="39" t="s">
        <v>56</v>
      </c>
      <c r="C22" s="46" t="s">
        <v>19</v>
      </c>
      <c r="D22" s="45"/>
    </row>
    <row r="23" spans="2:4">
      <c r="C23" s="45"/>
      <c r="D23" s="45"/>
    </row>
    <row r="24" spans="2:4">
      <c r="C24" s="45"/>
      <c r="D24" s="45"/>
    </row>
    <row r="25" spans="2:4">
      <c r="C25" s="45"/>
      <c r="D25" s="45"/>
    </row>
    <row r="26" spans="2:4">
      <c r="C26" s="45"/>
      <c r="D26" s="45"/>
    </row>
    <row r="27" spans="2:4">
      <c r="C27" s="45"/>
      <c r="D27" s="45"/>
    </row>
    <row r="28" spans="2:4">
      <c r="B28" s="39" t="s">
        <v>57</v>
      </c>
      <c r="C28" s="45" t="s">
        <v>284</v>
      </c>
      <c r="D28" s="45"/>
    </row>
    <row r="29" spans="2:4">
      <c r="C29" s="45"/>
      <c r="D29" s="45"/>
    </row>
    <row r="30" spans="2:4">
      <c r="C30" s="45"/>
      <c r="D30" s="45"/>
    </row>
    <row r="31" spans="2:4">
      <c r="C31" s="45"/>
      <c r="D31" s="45"/>
    </row>
    <row r="32" spans="2:4">
      <c r="C32" s="45"/>
      <c r="D32" s="45"/>
    </row>
    <row r="33" spans="2:4">
      <c r="C33" s="45"/>
      <c r="D33" s="45"/>
    </row>
    <row r="34" spans="2:4">
      <c r="B34" s="39" t="s">
        <v>58</v>
      </c>
      <c r="C34" s="45" t="s">
        <v>59</v>
      </c>
      <c r="D34" s="45"/>
    </row>
    <row r="35" spans="2:4">
      <c r="C35" s="45" t="s">
        <v>60</v>
      </c>
      <c r="D35" s="45"/>
    </row>
    <row r="36" spans="2:4">
      <c r="C36" s="45" t="s">
        <v>61</v>
      </c>
      <c r="D36" s="45"/>
    </row>
    <row r="37" spans="2:4">
      <c r="C37" s="45"/>
      <c r="D37" s="45"/>
    </row>
    <row r="38" spans="2:4">
      <c r="C38" s="45"/>
      <c r="D38" s="45"/>
    </row>
    <row r="42" spans="2:4">
      <c r="B42" s="39" t="s">
        <v>62</v>
      </c>
      <c r="C42" s="100">
        <v>46204</v>
      </c>
    </row>
  </sheetData>
  <mergeCells count="1">
    <mergeCell ref="B2:E2"/>
  </mergeCells>
  <pageMargins left="0.70866141732283472" right="0.70866141732283472" top="0.74803149606299213" bottom="0.74803149606299213" header="0.31496062992125984" footer="0.31496062992125984"/>
  <pageSetup paperSize="9" fitToHeight="0" orientation="portrait" r:id="rId1"/>
  <headerFooter differentFirst="1">
    <oddFooter>&amp;C&amp;"Swis721 BT,Roman"&amp;7Stran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4568E-CA14-4777-8060-D45A82251EE6}">
  <sheetPr>
    <tabColor theme="2" tint="-0.499984740745262"/>
    <pageSetUpPr fitToPage="1"/>
  </sheetPr>
  <dimension ref="A2:M33"/>
  <sheetViews>
    <sheetView view="pageBreakPreview" zoomScaleNormal="100" zoomScaleSheetLayoutView="100" workbookViewId="0">
      <selection activeCell="E9" sqref="E9"/>
    </sheetView>
  </sheetViews>
  <sheetFormatPr defaultRowHeight="16.5"/>
  <cols>
    <col min="1" max="1" width="2.7109375" style="5" customWidth="1"/>
    <col min="2" max="2" width="16" style="5" bestFit="1" customWidth="1"/>
    <col min="3" max="3" width="45.5703125" style="5" customWidth="1"/>
    <col min="4" max="4" width="9.140625" style="5"/>
    <col min="5" max="5" width="14.7109375" style="61" bestFit="1" customWidth="1"/>
    <col min="6" max="6" width="9.140625" style="77"/>
    <col min="7" max="7" width="9.42578125" style="70" bestFit="1" customWidth="1"/>
    <col min="8" max="8" width="9.140625" style="4"/>
    <col min="9" max="9" width="11.7109375" style="72" bestFit="1" customWidth="1"/>
    <col min="256" max="256" width="11.28515625" bestFit="1" customWidth="1"/>
    <col min="257" max="257" width="50.42578125" customWidth="1"/>
    <col min="259" max="259" width="10.5703125" bestFit="1" customWidth="1"/>
    <col min="512" max="512" width="11.28515625" bestFit="1" customWidth="1"/>
    <col min="513" max="513" width="50.42578125" customWidth="1"/>
    <col min="515" max="515" width="10.5703125" bestFit="1" customWidth="1"/>
    <col min="768" max="768" width="11.28515625" bestFit="1" customWidth="1"/>
    <col min="769" max="769" width="50.42578125" customWidth="1"/>
    <col min="771" max="771" width="10.5703125" bestFit="1" customWidth="1"/>
    <col min="1024" max="1024" width="11.28515625" bestFit="1" customWidth="1"/>
    <col min="1025" max="1025" width="50.42578125" customWidth="1"/>
    <col min="1027" max="1027" width="10.5703125" bestFit="1" customWidth="1"/>
    <col min="1280" max="1280" width="11.28515625" bestFit="1" customWidth="1"/>
    <col min="1281" max="1281" width="50.42578125" customWidth="1"/>
    <col min="1283" max="1283" width="10.5703125" bestFit="1" customWidth="1"/>
    <col min="1536" max="1536" width="11.28515625" bestFit="1" customWidth="1"/>
    <col min="1537" max="1537" width="50.42578125" customWidth="1"/>
    <col min="1539" max="1539" width="10.5703125" bestFit="1" customWidth="1"/>
    <col min="1792" max="1792" width="11.28515625" bestFit="1" customWidth="1"/>
    <col min="1793" max="1793" width="50.42578125" customWidth="1"/>
    <col min="1795" max="1795" width="10.5703125" bestFit="1" customWidth="1"/>
    <col min="2048" max="2048" width="11.28515625" bestFit="1" customWidth="1"/>
    <col min="2049" max="2049" width="50.42578125" customWidth="1"/>
    <col min="2051" max="2051" width="10.5703125" bestFit="1" customWidth="1"/>
    <col min="2304" max="2304" width="11.28515625" bestFit="1" customWidth="1"/>
    <col min="2305" max="2305" width="50.42578125" customWidth="1"/>
    <col min="2307" max="2307" width="10.5703125" bestFit="1" customWidth="1"/>
    <col min="2560" max="2560" width="11.28515625" bestFit="1" customWidth="1"/>
    <col min="2561" max="2561" width="50.42578125" customWidth="1"/>
    <col min="2563" max="2563" width="10.5703125" bestFit="1" customWidth="1"/>
    <col min="2816" max="2816" width="11.28515625" bestFit="1" customWidth="1"/>
    <col min="2817" max="2817" width="50.42578125" customWidth="1"/>
    <col min="2819" max="2819" width="10.5703125" bestFit="1" customWidth="1"/>
    <col min="3072" max="3072" width="11.28515625" bestFit="1" customWidth="1"/>
    <col min="3073" max="3073" width="50.42578125" customWidth="1"/>
    <col min="3075" max="3075" width="10.5703125" bestFit="1" customWidth="1"/>
    <col min="3328" max="3328" width="11.28515625" bestFit="1" customWidth="1"/>
    <col min="3329" max="3329" width="50.42578125" customWidth="1"/>
    <col min="3331" max="3331" width="10.5703125" bestFit="1" customWidth="1"/>
    <col min="3584" max="3584" width="11.28515625" bestFit="1" customWidth="1"/>
    <col min="3585" max="3585" width="50.42578125" customWidth="1"/>
    <col min="3587" max="3587" width="10.5703125" bestFit="1" customWidth="1"/>
    <col min="3840" max="3840" width="11.28515625" bestFit="1" customWidth="1"/>
    <col min="3841" max="3841" width="50.42578125" customWidth="1"/>
    <col min="3843" max="3843" width="10.5703125" bestFit="1" customWidth="1"/>
    <col min="4096" max="4096" width="11.28515625" bestFit="1" customWidth="1"/>
    <col min="4097" max="4097" width="50.42578125" customWidth="1"/>
    <col min="4099" max="4099" width="10.5703125" bestFit="1" customWidth="1"/>
    <col min="4352" max="4352" width="11.28515625" bestFit="1" customWidth="1"/>
    <col min="4353" max="4353" width="50.42578125" customWidth="1"/>
    <col min="4355" max="4355" width="10.5703125" bestFit="1" customWidth="1"/>
    <col min="4608" max="4608" width="11.28515625" bestFit="1" customWidth="1"/>
    <col min="4609" max="4609" width="50.42578125" customWidth="1"/>
    <col min="4611" max="4611" width="10.5703125" bestFit="1" customWidth="1"/>
    <col min="4864" max="4864" width="11.28515625" bestFit="1" customWidth="1"/>
    <col min="4865" max="4865" width="50.42578125" customWidth="1"/>
    <col min="4867" max="4867" width="10.5703125" bestFit="1" customWidth="1"/>
    <col min="5120" max="5120" width="11.28515625" bestFit="1" customWidth="1"/>
    <col min="5121" max="5121" width="50.42578125" customWidth="1"/>
    <col min="5123" max="5123" width="10.5703125" bestFit="1" customWidth="1"/>
    <col min="5376" max="5376" width="11.28515625" bestFit="1" customWidth="1"/>
    <col min="5377" max="5377" width="50.42578125" customWidth="1"/>
    <col min="5379" max="5379" width="10.5703125" bestFit="1" customWidth="1"/>
    <col min="5632" max="5632" width="11.28515625" bestFit="1" customWidth="1"/>
    <col min="5633" max="5633" width="50.42578125" customWidth="1"/>
    <col min="5635" max="5635" width="10.5703125" bestFit="1" customWidth="1"/>
    <col min="5888" max="5888" width="11.28515625" bestFit="1" customWidth="1"/>
    <col min="5889" max="5889" width="50.42578125" customWidth="1"/>
    <col min="5891" max="5891" width="10.5703125" bestFit="1" customWidth="1"/>
    <col min="6144" max="6144" width="11.28515625" bestFit="1" customWidth="1"/>
    <col min="6145" max="6145" width="50.42578125" customWidth="1"/>
    <col min="6147" max="6147" width="10.5703125" bestFit="1" customWidth="1"/>
    <col min="6400" max="6400" width="11.28515625" bestFit="1" customWidth="1"/>
    <col min="6401" max="6401" width="50.42578125" customWidth="1"/>
    <col min="6403" max="6403" width="10.5703125" bestFit="1" customWidth="1"/>
    <col min="6656" max="6656" width="11.28515625" bestFit="1" customWidth="1"/>
    <col min="6657" max="6657" width="50.42578125" customWidth="1"/>
    <col min="6659" max="6659" width="10.5703125" bestFit="1" customWidth="1"/>
    <col min="6912" max="6912" width="11.28515625" bestFit="1" customWidth="1"/>
    <col min="6913" max="6913" width="50.42578125" customWidth="1"/>
    <col min="6915" max="6915" width="10.5703125" bestFit="1" customWidth="1"/>
    <col min="7168" max="7168" width="11.28515625" bestFit="1" customWidth="1"/>
    <col min="7169" max="7169" width="50.42578125" customWidth="1"/>
    <col min="7171" max="7171" width="10.5703125" bestFit="1" customWidth="1"/>
    <col min="7424" max="7424" width="11.28515625" bestFit="1" customWidth="1"/>
    <col min="7425" max="7425" width="50.42578125" customWidth="1"/>
    <col min="7427" max="7427" width="10.5703125" bestFit="1" customWidth="1"/>
    <col min="7680" max="7680" width="11.28515625" bestFit="1" customWidth="1"/>
    <col min="7681" max="7681" width="50.42578125" customWidth="1"/>
    <col min="7683" max="7683" width="10.5703125" bestFit="1" customWidth="1"/>
    <col min="7936" max="7936" width="11.28515625" bestFit="1" customWidth="1"/>
    <col min="7937" max="7937" width="50.42578125" customWidth="1"/>
    <col min="7939" max="7939" width="10.5703125" bestFit="1" customWidth="1"/>
    <col min="8192" max="8192" width="11.28515625" bestFit="1" customWidth="1"/>
    <col min="8193" max="8193" width="50.42578125" customWidth="1"/>
    <col min="8195" max="8195" width="10.5703125" bestFit="1" customWidth="1"/>
    <col min="8448" max="8448" width="11.28515625" bestFit="1" customWidth="1"/>
    <col min="8449" max="8449" width="50.42578125" customWidth="1"/>
    <col min="8451" max="8451" width="10.5703125" bestFit="1" customWidth="1"/>
    <col min="8704" max="8704" width="11.28515625" bestFit="1" customWidth="1"/>
    <col min="8705" max="8705" width="50.42578125" customWidth="1"/>
    <col min="8707" max="8707" width="10.5703125" bestFit="1" customWidth="1"/>
    <col min="8960" max="8960" width="11.28515625" bestFit="1" customWidth="1"/>
    <col min="8961" max="8961" width="50.42578125" customWidth="1"/>
    <col min="8963" max="8963" width="10.5703125" bestFit="1" customWidth="1"/>
    <col min="9216" max="9216" width="11.28515625" bestFit="1" customWidth="1"/>
    <col min="9217" max="9217" width="50.42578125" customWidth="1"/>
    <col min="9219" max="9219" width="10.5703125" bestFit="1" customWidth="1"/>
    <col min="9472" max="9472" width="11.28515625" bestFit="1" customWidth="1"/>
    <col min="9473" max="9473" width="50.42578125" customWidth="1"/>
    <col min="9475" max="9475" width="10.5703125" bestFit="1" customWidth="1"/>
    <col min="9728" max="9728" width="11.28515625" bestFit="1" customWidth="1"/>
    <col min="9729" max="9729" width="50.42578125" customWidth="1"/>
    <col min="9731" max="9731" width="10.5703125" bestFit="1" customWidth="1"/>
    <col min="9984" max="9984" width="11.28515625" bestFit="1" customWidth="1"/>
    <col min="9985" max="9985" width="50.42578125" customWidth="1"/>
    <col min="9987" max="9987" width="10.5703125" bestFit="1" customWidth="1"/>
    <col min="10240" max="10240" width="11.28515625" bestFit="1" customWidth="1"/>
    <col min="10241" max="10241" width="50.42578125" customWidth="1"/>
    <col min="10243" max="10243" width="10.5703125" bestFit="1" customWidth="1"/>
    <col min="10496" max="10496" width="11.28515625" bestFit="1" customWidth="1"/>
    <col min="10497" max="10497" width="50.42578125" customWidth="1"/>
    <col min="10499" max="10499" width="10.5703125" bestFit="1" customWidth="1"/>
    <col min="10752" max="10752" width="11.28515625" bestFit="1" customWidth="1"/>
    <col min="10753" max="10753" width="50.42578125" customWidth="1"/>
    <col min="10755" max="10755" width="10.5703125" bestFit="1" customWidth="1"/>
    <col min="11008" max="11008" width="11.28515625" bestFit="1" customWidth="1"/>
    <col min="11009" max="11009" width="50.42578125" customWidth="1"/>
    <col min="11011" max="11011" width="10.5703125" bestFit="1" customWidth="1"/>
    <col min="11264" max="11264" width="11.28515625" bestFit="1" customWidth="1"/>
    <col min="11265" max="11265" width="50.42578125" customWidth="1"/>
    <col min="11267" max="11267" width="10.5703125" bestFit="1" customWidth="1"/>
    <col min="11520" max="11520" width="11.28515625" bestFit="1" customWidth="1"/>
    <col min="11521" max="11521" width="50.42578125" customWidth="1"/>
    <col min="11523" max="11523" width="10.5703125" bestFit="1" customWidth="1"/>
    <col min="11776" max="11776" width="11.28515625" bestFit="1" customWidth="1"/>
    <col min="11777" max="11777" width="50.42578125" customWidth="1"/>
    <col min="11779" max="11779" width="10.5703125" bestFit="1" customWidth="1"/>
    <col min="12032" max="12032" width="11.28515625" bestFit="1" customWidth="1"/>
    <col min="12033" max="12033" width="50.42578125" customWidth="1"/>
    <col min="12035" max="12035" width="10.5703125" bestFit="1" customWidth="1"/>
    <col min="12288" max="12288" width="11.28515625" bestFit="1" customWidth="1"/>
    <col min="12289" max="12289" width="50.42578125" customWidth="1"/>
    <col min="12291" max="12291" width="10.5703125" bestFit="1" customWidth="1"/>
    <col min="12544" max="12544" width="11.28515625" bestFit="1" customWidth="1"/>
    <col min="12545" max="12545" width="50.42578125" customWidth="1"/>
    <col min="12547" max="12547" width="10.5703125" bestFit="1" customWidth="1"/>
    <col min="12800" max="12800" width="11.28515625" bestFit="1" customWidth="1"/>
    <col min="12801" max="12801" width="50.42578125" customWidth="1"/>
    <col min="12803" max="12803" width="10.5703125" bestFit="1" customWidth="1"/>
    <col min="13056" max="13056" width="11.28515625" bestFit="1" customWidth="1"/>
    <col min="13057" max="13057" width="50.42578125" customWidth="1"/>
    <col min="13059" max="13059" width="10.5703125" bestFit="1" customWidth="1"/>
    <col min="13312" max="13312" width="11.28515625" bestFit="1" customWidth="1"/>
    <col min="13313" max="13313" width="50.42578125" customWidth="1"/>
    <col min="13315" max="13315" width="10.5703125" bestFit="1" customWidth="1"/>
    <col min="13568" max="13568" width="11.28515625" bestFit="1" customWidth="1"/>
    <col min="13569" max="13569" width="50.42578125" customWidth="1"/>
    <col min="13571" max="13571" width="10.5703125" bestFit="1" customWidth="1"/>
    <col min="13824" max="13824" width="11.28515625" bestFit="1" customWidth="1"/>
    <col min="13825" max="13825" width="50.42578125" customWidth="1"/>
    <col min="13827" max="13827" width="10.5703125" bestFit="1" customWidth="1"/>
    <col min="14080" max="14080" width="11.28515625" bestFit="1" customWidth="1"/>
    <col min="14081" max="14081" width="50.42578125" customWidth="1"/>
    <col min="14083" max="14083" width="10.5703125" bestFit="1" customWidth="1"/>
    <col min="14336" max="14336" width="11.28515625" bestFit="1" customWidth="1"/>
    <col min="14337" max="14337" width="50.42578125" customWidth="1"/>
    <col min="14339" max="14339" width="10.5703125" bestFit="1" customWidth="1"/>
    <col min="14592" max="14592" width="11.28515625" bestFit="1" customWidth="1"/>
    <col min="14593" max="14593" width="50.42578125" customWidth="1"/>
    <col min="14595" max="14595" width="10.5703125" bestFit="1" customWidth="1"/>
    <col min="14848" max="14848" width="11.28515625" bestFit="1" customWidth="1"/>
    <col min="14849" max="14849" width="50.42578125" customWidth="1"/>
    <col min="14851" max="14851" width="10.5703125" bestFit="1" customWidth="1"/>
    <col min="15104" max="15104" width="11.28515625" bestFit="1" customWidth="1"/>
    <col min="15105" max="15105" width="50.42578125" customWidth="1"/>
    <col min="15107" max="15107" width="10.5703125" bestFit="1" customWidth="1"/>
    <col min="15360" max="15360" width="11.28515625" bestFit="1" customWidth="1"/>
    <col min="15361" max="15361" width="50.42578125" customWidth="1"/>
    <col min="15363" max="15363" width="10.5703125" bestFit="1" customWidth="1"/>
    <col min="15616" max="15616" width="11.28515625" bestFit="1" customWidth="1"/>
    <col min="15617" max="15617" width="50.42578125" customWidth="1"/>
    <col min="15619" max="15619" width="10.5703125" bestFit="1" customWidth="1"/>
    <col min="15872" max="15872" width="11.28515625" bestFit="1" customWidth="1"/>
    <col min="15873" max="15873" width="50.42578125" customWidth="1"/>
    <col min="15875" max="15875" width="10.5703125" bestFit="1" customWidth="1"/>
    <col min="16128" max="16128" width="11.28515625" bestFit="1" customWidth="1"/>
    <col min="16129" max="16129" width="50.42578125" customWidth="1"/>
    <col min="16131" max="16131" width="10.5703125" bestFit="1" customWidth="1"/>
  </cols>
  <sheetData>
    <row r="2" spans="1:13">
      <c r="C2" s="47" t="s">
        <v>20</v>
      </c>
    </row>
    <row r="3" spans="1:13">
      <c r="C3" s="47" t="str">
        <f>'PRVA STRAN'!C18</f>
        <v>Sanacija strehe – Glavni trg 1, Celje (1.faza)</v>
      </c>
    </row>
    <row r="4" spans="1:13">
      <c r="C4" s="109"/>
      <c r="D4" s="76"/>
      <c r="E4" s="76"/>
    </row>
    <row r="5" spans="1:13">
      <c r="C5" s="47" t="s">
        <v>41</v>
      </c>
    </row>
    <row r="6" spans="1:13">
      <c r="C6" s="47"/>
    </row>
    <row r="7" spans="1:13">
      <c r="A7" s="48"/>
      <c r="B7" s="51" t="s">
        <v>78</v>
      </c>
      <c r="C7" s="49" t="s">
        <v>79</v>
      </c>
      <c r="D7" s="49"/>
      <c r="E7" s="63" t="s">
        <v>80</v>
      </c>
    </row>
    <row r="8" spans="1:13">
      <c r="A8" s="274"/>
      <c r="B8" s="275"/>
      <c r="C8" s="275"/>
      <c r="D8" s="275"/>
      <c r="E8" s="276"/>
    </row>
    <row r="9" spans="1:13">
      <c r="A9" s="75"/>
      <c r="B9" s="277" t="s">
        <v>55</v>
      </c>
      <c r="C9" s="388" t="s">
        <v>398</v>
      </c>
      <c r="D9" s="47"/>
      <c r="E9" s="64">
        <f>'A.REK GO F1'!F6</f>
        <v>0</v>
      </c>
      <c r="K9" s="73"/>
      <c r="M9" s="74"/>
    </row>
    <row r="10" spans="1:13">
      <c r="A10" s="75"/>
      <c r="B10" s="277"/>
      <c r="C10" s="47"/>
      <c r="D10" s="47"/>
      <c r="E10" s="64"/>
      <c r="K10" s="73"/>
      <c r="M10" s="74"/>
    </row>
    <row r="11" spans="1:13">
      <c r="A11" s="278"/>
      <c r="B11" s="279"/>
      <c r="C11" s="280"/>
      <c r="D11" s="281"/>
      <c r="E11" s="282"/>
      <c r="K11" s="73"/>
    </row>
    <row r="12" spans="1:13">
      <c r="A12" s="59"/>
      <c r="B12" s="60"/>
      <c r="C12" s="60" t="s">
        <v>6</v>
      </c>
      <c r="D12" s="60"/>
      <c r="E12" s="65">
        <f>SUM(E8:E11)</f>
        <v>0</v>
      </c>
      <c r="F12" s="18"/>
      <c r="K12" s="73"/>
      <c r="M12" s="74"/>
    </row>
    <row r="13" spans="1:13">
      <c r="B13" s="47"/>
      <c r="C13" s="47"/>
      <c r="D13" s="47"/>
      <c r="E13" s="62"/>
      <c r="F13" s="18"/>
      <c r="K13" s="73"/>
      <c r="M13" s="74"/>
    </row>
    <row r="14" spans="1:13">
      <c r="C14" s="5" t="s">
        <v>85</v>
      </c>
      <c r="E14" s="61">
        <f>E12*0.22</f>
        <v>0</v>
      </c>
      <c r="K14" s="73"/>
    </row>
    <row r="15" spans="1:13">
      <c r="K15" s="73"/>
    </row>
    <row r="16" spans="1:13">
      <c r="A16" s="67"/>
      <c r="B16" s="67"/>
      <c r="C16" s="69" t="s">
        <v>21</v>
      </c>
      <c r="D16" s="67"/>
      <c r="E16" s="68">
        <f>E14+E12</f>
        <v>0</v>
      </c>
      <c r="K16" s="73"/>
    </row>
    <row r="18" spans="3:5">
      <c r="C18" s="5" t="s">
        <v>22</v>
      </c>
    </row>
    <row r="19" spans="3:5">
      <c r="C19" s="573"/>
      <c r="D19" s="574"/>
      <c r="E19" s="575"/>
    </row>
    <row r="20" spans="3:5">
      <c r="C20" s="576"/>
      <c r="D20" s="577"/>
      <c r="E20" s="578"/>
    </row>
    <row r="21" spans="3:5">
      <c r="C21" s="579"/>
      <c r="D21" s="580"/>
      <c r="E21" s="581"/>
    </row>
    <row r="23" spans="3:5">
      <c r="C23" s="5" t="s">
        <v>23</v>
      </c>
      <c r="D23" s="50"/>
      <c r="E23" s="66"/>
    </row>
    <row r="24" spans="3:5">
      <c r="C24" s="5" t="s">
        <v>24</v>
      </c>
      <c r="D24" s="50"/>
      <c r="E24" s="66"/>
    </row>
    <row r="26" spans="3:5">
      <c r="C26" s="5" t="s">
        <v>25</v>
      </c>
      <c r="D26" s="50"/>
      <c r="E26" s="66"/>
    </row>
    <row r="27" spans="3:5">
      <c r="C27" s="5" t="s">
        <v>26</v>
      </c>
      <c r="D27" s="50"/>
      <c r="E27" s="66"/>
    </row>
    <row r="28" spans="3:5">
      <c r="C28" s="5" t="s">
        <v>27</v>
      </c>
      <c r="D28" s="50"/>
      <c r="E28" s="66"/>
    </row>
    <row r="30" spans="3:5">
      <c r="C30" s="5" t="s">
        <v>28</v>
      </c>
      <c r="D30" s="50"/>
      <c r="E30" s="66"/>
    </row>
    <row r="31" spans="3:5">
      <c r="C31" s="5" t="s">
        <v>29</v>
      </c>
      <c r="D31" s="50"/>
      <c r="E31" s="66"/>
    </row>
    <row r="33" spans="3:5">
      <c r="C33" s="5" t="s">
        <v>30</v>
      </c>
      <c r="D33" s="50"/>
      <c r="E33" s="66"/>
    </row>
  </sheetData>
  <mergeCells count="1">
    <mergeCell ref="C19:E21"/>
  </mergeCells>
  <pageMargins left="0.70866141732283472" right="0.70866141732283472" top="0.74803149606299213" bottom="0.74803149606299213" header="0.31496062992125984" footer="0.31496062992125984"/>
  <pageSetup paperSize="9" scale="98" fitToHeight="0" orientation="portrait" r:id="rId1"/>
  <headerFooter differentFirst="1">
    <oddFooter>&amp;C&amp;"Swis721 BT,Roman"&amp;7Stran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pageSetUpPr fitToPage="1"/>
  </sheetPr>
  <dimension ref="A2:M33"/>
  <sheetViews>
    <sheetView view="pageBreakPreview" zoomScaleNormal="100" zoomScaleSheetLayoutView="100" workbookViewId="0">
      <selection activeCell="H15" sqref="H15"/>
    </sheetView>
  </sheetViews>
  <sheetFormatPr defaultRowHeight="16.5"/>
  <cols>
    <col min="1" max="1" width="2.7109375" style="5" customWidth="1"/>
    <col min="2" max="2" width="16" style="5" bestFit="1" customWidth="1"/>
    <col min="3" max="3" width="45.5703125" style="5" customWidth="1"/>
    <col min="4" max="4" width="9.28515625" style="5"/>
    <col min="5" max="5" width="14.7109375" style="61" bestFit="1" customWidth="1"/>
    <col min="6" max="6" width="9.28515625" style="77"/>
    <col min="7" max="7" width="9.42578125" style="70" bestFit="1" customWidth="1"/>
    <col min="8" max="8" width="9.28515625" style="4"/>
    <col min="9" max="9" width="11.7109375" style="72" bestFit="1" customWidth="1"/>
    <col min="10" max="255" width="9.28515625"/>
    <col min="256" max="256" width="11.28515625" bestFit="1" customWidth="1"/>
    <col min="257" max="257" width="50.42578125" customWidth="1"/>
    <col min="258" max="258" width="9.28515625"/>
    <col min="259" max="259" width="10.5703125" bestFit="1" customWidth="1"/>
    <col min="260" max="511" width="9.28515625"/>
    <col min="512" max="512" width="11.28515625" bestFit="1" customWidth="1"/>
    <col min="513" max="513" width="50.42578125" customWidth="1"/>
    <col min="514" max="514" width="9.28515625"/>
    <col min="515" max="515" width="10.5703125" bestFit="1" customWidth="1"/>
    <col min="516" max="767" width="9.28515625"/>
    <col min="768" max="768" width="11.28515625" bestFit="1" customWidth="1"/>
    <col min="769" max="769" width="50.42578125" customWidth="1"/>
    <col min="770" max="770" width="9.28515625"/>
    <col min="771" max="771" width="10.5703125" bestFit="1" customWidth="1"/>
    <col min="772" max="1023" width="9.28515625"/>
    <col min="1024" max="1024" width="11.28515625" bestFit="1" customWidth="1"/>
    <col min="1025" max="1025" width="50.42578125" customWidth="1"/>
    <col min="1026" max="1026" width="9.28515625"/>
    <col min="1027" max="1027" width="10.5703125" bestFit="1" customWidth="1"/>
    <col min="1028" max="1279" width="9.28515625"/>
    <col min="1280" max="1280" width="11.28515625" bestFit="1" customWidth="1"/>
    <col min="1281" max="1281" width="50.42578125" customWidth="1"/>
    <col min="1282" max="1282" width="9.28515625"/>
    <col min="1283" max="1283" width="10.5703125" bestFit="1" customWidth="1"/>
    <col min="1284" max="1535" width="9.28515625"/>
    <col min="1536" max="1536" width="11.28515625" bestFit="1" customWidth="1"/>
    <col min="1537" max="1537" width="50.42578125" customWidth="1"/>
    <col min="1538" max="1538" width="9.28515625"/>
    <col min="1539" max="1539" width="10.5703125" bestFit="1" customWidth="1"/>
    <col min="1540" max="1791" width="9.28515625"/>
    <col min="1792" max="1792" width="11.28515625" bestFit="1" customWidth="1"/>
    <col min="1793" max="1793" width="50.42578125" customWidth="1"/>
    <col min="1794" max="1794" width="9.28515625"/>
    <col min="1795" max="1795" width="10.5703125" bestFit="1" customWidth="1"/>
    <col min="1796" max="2047" width="9.28515625"/>
    <col min="2048" max="2048" width="11.28515625" bestFit="1" customWidth="1"/>
    <col min="2049" max="2049" width="50.42578125" customWidth="1"/>
    <col min="2050" max="2050" width="9.28515625"/>
    <col min="2051" max="2051" width="10.5703125" bestFit="1" customWidth="1"/>
    <col min="2052" max="2303" width="9.28515625"/>
    <col min="2304" max="2304" width="11.28515625" bestFit="1" customWidth="1"/>
    <col min="2305" max="2305" width="50.42578125" customWidth="1"/>
    <col min="2306" max="2306" width="9.28515625"/>
    <col min="2307" max="2307" width="10.5703125" bestFit="1" customWidth="1"/>
    <col min="2308" max="2559" width="9.28515625"/>
    <col min="2560" max="2560" width="11.28515625" bestFit="1" customWidth="1"/>
    <col min="2561" max="2561" width="50.42578125" customWidth="1"/>
    <col min="2562" max="2562" width="9.28515625"/>
    <col min="2563" max="2563" width="10.5703125" bestFit="1" customWidth="1"/>
    <col min="2564" max="2815" width="9.28515625"/>
    <col min="2816" max="2816" width="11.28515625" bestFit="1" customWidth="1"/>
    <col min="2817" max="2817" width="50.42578125" customWidth="1"/>
    <col min="2818" max="2818" width="9.28515625"/>
    <col min="2819" max="2819" width="10.5703125" bestFit="1" customWidth="1"/>
    <col min="2820" max="3071" width="9.28515625"/>
    <col min="3072" max="3072" width="11.28515625" bestFit="1" customWidth="1"/>
    <col min="3073" max="3073" width="50.42578125" customWidth="1"/>
    <col min="3074" max="3074" width="9.28515625"/>
    <col min="3075" max="3075" width="10.5703125" bestFit="1" customWidth="1"/>
    <col min="3076" max="3327" width="9.28515625"/>
    <col min="3328" max="3328" width="11.28515625" bestFit="1" customWidth="1"/>
    <col min="3329" max="3329" width="50.42578125" customWidth="1"/>
    <col min="3330" max="3330" width="9.28515625"/>
    <col min="3331" max="3331" width="10.5703125" bestFit="1" customWidth="1"/>
    <col min="3332" max="3583" width="9.28515625"/>
    <col min="3584" max="3584" width="11.28515625" bestFit="1" customWidth="1"/>
    <col min="3585" max="3585" width="50.42578125" customWidth="1"/>
    <col min="3586" max="3586" width="9.28515625"/>
    <col min="3587" max="3587" width="10.5703125" bestFit="1" customWidth="1"/>
    <col min="3588" max="3839" width="9.28515625"/>
    <col min="3840" max="3840" width="11.28515625" bestFit="1" customWidth="1"/>
    <col min="3841" max="3841" width="50.42578125" customWidth="1"/>
    <col min="3842" max="3842" width="9.28515625"/>
    <col min="3843" max="3843" width="10.5703125" bestFit="1" customWidth="1"/>
    <col min="3844" max="4095" width="9.28515625"/>
    <col min="4096" max="4096" width="11.28515625" bestFit="1" customWidth="1"/>
    <col min="4097" max="4097" width="50.42578125" customWidth="1"/>
    <col min="4098" max="4098" width="9.28515625"/>
    <col min="4099" max="4099" width="10.5703125" bestFit="1" customWidth="1"/>
    <col min="4100" max="4351" width="9.28515625"/>
    <col min="4352" max="4352" width="11.28515625" bestFit="1" customWidth="1"/>
    <col min="4353" max="4353" width="50.42578125" customWidth="1"/>
    <col min="4354" max="4354" width="9.28515625"/>
    <col min="4355" max="4355" width="10.5703125" bestFit="1" customWidth="1"/>
    <col min="4356" max="4607" width="9.28515625"/>
    <col min="4608" max="4608" width="11.28515625" bestFit="1" customWidth="1"/>
    <col min="4609" max="4609" width="50.42578125" customWidth="1"/>
    <col min="4610" max="4610" width="9.28515625"/>
    <col min="4611" max="4611" width="10.5703125" bestFit="1" customWidth="1"/>
    <col min="4612" max="4863" width="9.28515625"/>
    <col min="4864" max="4864" width="11.28515625" bestFit="1" customWidth="1"/>
    <col min="4865" max="4865" width="50.42578125" customWidth="1"/>
    <col min="4866" max="4866" width="9.28515625"/>
    <col min="4867" max="4867" width="10.5703125" bestFit="1" customWidth="1"/>
    <col min="4868" max="5119" width="9.28515625"/>
    <col min="5120" max="5120" width="11.28515625" bestFit="1" customWidth="1"/>
    <col min="5121" max="5121" width="50.42578125" customWidth="1"/>
    <col min="5122" max="5122" width="9.28515625"/>
    <col min="5123" max="5123" width="10.5703125" bestFit="1" customWidth="1"/>
    <col min="5124" max="5375" width="9.28515625"/>
    <col min="5376" max="5376" width="11.28515625" bestFit="1" customWidth="1"/>
    <col min="5377" max="5377" width="50.42578125" customWidth="1"/>
    <col min="5378" max="5378" width="9.28515625"/>
    <col min="5379" max="5379" width="10.5703125" bestFit="1" customWidth="1"/>
    <col min="5380" max="5631" width="9.28515625"/>
    <col min="5632" max="5632" width="11.28515625" bestFit="1" customWidth="1"/>
    <col min="5633" max="5633" width="50.42578125" customWidth="1"/>
    <col min="5634" max="5634" width="9.28515625"/>
    <col min="5635" max="5635" width="10.5703125" bestFit="1" customWidth="1"/>
    <col min="5636" max="5887" width="9.28515625"/>
    <col min="5888" max="5888" width="11.28515625" bestFit="1" customWidth="1"/>
    <col min="5889" max="5889" width="50.42578125" customWidth="1"/>
    <col min="5890" max="5890" width="9.28515625"/>
    <col min="5891" max="5891" width="10.5703125" bestFit="1" customWidth="1"/>
    <col min="5892" max="6143" width="9.28515625"/>
    <col min="6144" max="6144" width="11.28515625" bestFit="1" customWidth="1"/>
    <col min="6145" max="6145" width="50.42578125" customWidth="1"/>
    <col min="6146" max="6146" width="9.28515625"/>
    <col min="6147" max="6147" width="10.5703125" bestFit="1" customWidth="1"/>
    <col min="6148" max="6399" width="9.28515625"/>
    <col min="6400" max="6400" width="11.28515625" bestFit="1" customWidth="1"/>
    <col min="6401" max="6401" width="50.42578125" customWidth="1"/>
    <col min="6402" max="6402" width="9.28515625"/>
    <col min="6403" max="6403" width="10.5703125" bestFit="1" customWidth="1"/>
    <col min="6404" max="6655" width="9.28515625"/>
    <col min="6656" max="6656" width="11.28515625" bestFit="1" customWidth="1"/>
    <col min="6657" max="6657" width="50.42578125" customWidth="1"/>
    <col min="6658" max="6658" width="9.28515625"/>
    <col min="6659" max="6659" width="10.5703125" bestFit="1" customWidth="1"/>
    <col min="6660" max="6911" width="9.28515625"/>
    <col min="6912" max="6912" width="11.28515625" bestFit="1" customWidth="1"/>
    <col min="6913" max="6913" width="50.42578125" customWidth="1"/>
    <col min="6914" max="6914" width="9.28515625"/>
    <col min="6915" max="6915" width="10.5703125" bestFit="1" customWidth="1"/>
    <col min="6916" max="7167" width="9.28515625"/>
    <col min="7168" max="7168" width="11.28515625" bestFit="1" customWidth="1"/>
    <col min="7169" max="7169" width="50.42578125" customWidth="1"/>
    <col min="7170" max="7170" width="9.28515625"/>
    <col min="7171" max="7171" width="10.5703125" bestFit="1" customWidth="1"/>
    <col min="7172" max="7423" width="9.28515625"/>
    <col min="7424" max="7424" width="11.28515625" bestFit="1" customWidth="1"/>
    <col min="7425" max="7425" width="50.42578125" customWidth="1"/>
    <col min="7426" max="7426" width="9.28515625"/>
    <col min="7427" max="7427" width="10.5703125" bestFit="1" customWidth="1"/>
    <col min="7428" max="7679" width="9.28515625"/>
    <col min="7680" max="7680" width="11.28515625" bestFit="1" customWidth="1"/>
    <col min="7681" max="7681" width="50.42578125" customWidth="1"/>
    <col min="7682" max="7682" width="9.28515625"/>
    <col min="7683" max="7683" width="10.5703125" bestFit="1" customWidth="1"/>
    <col min="7684" max="7935" width="9.28515625"/>
    <col min="7936" max="7936" width="11.28515625" bestFit="1" customWidth="1"/>
    <col min="7937" max="7937" width="50.42578125" customWidth="1"/>
    <col min="7938" max="7938" width="9.28515625"/>
    <col min="7939" max="7939" width="10.5703125" bestFit="1" customWidth="1"/>
    <col min="7940" max="8191" width="9.28515625"/>
    <col min="8192" max="8192" width="11.28515625" bestFit="1" customWidth="1"/>
    <col min="8193" max="8193" width="50.42578125" customWidth="1"/>
    <col min="8194" max="8194" width="9.28515625"/>
    <col min="8195" max="8195" width="10.5703125" bestFit="1" customWidth="1"/>
    <col min="8196" max="8447" width="9.28515625"/>
    <col min="8448" max="8448" width="11.28515625" bestFit="1" customWidth="1"/>
    <col min="8449" max="8449" width="50.42578125" customWidth="1"/>
    <col min="8450" max="8450" width="9.28515625"/>
    <col min="8451" max="8451" width="10.5703125" bestFit="1" customWidth="1"/>
    <col min="8452" max="8703" width="9.28515625"/>
    <col min="8704" max="8704" width="11.28515625" bestFit="1" customWidth="1"/>
    <col min="8705" max="8705" width="50.42578125" customWidth="1"/>
    <col min="8706" max="8706" width="9.28515625"/>
    <col min="8707" max="8707" width="10.5703125" bestFit="1" customWidth="1"/>
    <col min="8708" max="8959" width="9.28515625"/>
    <col min="8960" max="8960" width="11.28515625" bestFit="1" customWidth="1"/>
    <col min="8961" max="8961" width="50.42578125" customWidth="1"/>
    <col min="8962" max="8962" width="9.28515625"/>
    <col min="8963" max="8963" width="10.5703125" bestFit="1" customWidth="1"/>
    <col min="8964" max="9215" width="9.28515625"/>
    <col min="9216" max="9216" width="11.28515625" bestFit="1" customWidth="1"/>
    <col min="9217" max="9217" width="50.42578125" customWidth="1"/>
    <col min="9218" max="9218" width="9.28515625"/>
    <col min="9219" max="9219" width="10.5703125" bestFit="1" customWidth="1"/>
    <col min="9220" max="9471" width="9.28515625"/>
    <col min="9472" max="9472" width="11.28515625" bestFit="1" customWidth="1"/>
    <col min="9473" max="9473" width="50.42578125" customWidth="1"/>
    <col min="9474" max="9474" width="9.28515625"/>
    <col min="9475" max="9475" width="10.5703125" bestFit="1" customWidth="1"/>
    <col min="9476" max="9727" width="9.28515625"/>
    <col min="9728" max="9728" width="11.28515625" bestFit="1" customWidth="1"/>
    <col min="9729" max="9729" width="50.42578125" customWidth="1"/>
    <col min="9730" max="9730" width="9.28515625"/>
    <col min="9731" max="9731" width="10.5703125" bestFit="1" customWidth="1"/>
    <col min="9732" max="9983" width="9.28515625"/>
    <col min="9984" max="9984" width="11.28515625" bestFit="1" customWidth="1"/>
    <col min="9985" max="9985" width="50.42578125" customWidth="1"/>
    <col min="9986" max="9986" width="9.28515625"/>
    <col min="9987" max="9987" width="10.5703125" bestFit="1" customWidth="1"/>
    <col min="9988" max="10239" width="9.28515625"/>
    <col min="10240" max="10240" width="11.28515625" bestFit="1" customWidth="1"/>
    <col min="10241" max="10241" width="50.42578125" customWidth="1"/>
    <col min="10242" max="10242" width="9.28515625"/>
    <col min="10243" max="10243" width="10.5703125" bestFit="1" customWidth="1"/>
    <col min="10244" max="10495" width="9.28515625"/>
    <col min="10496" max="10496" width="11.28515625" bestFit="1" customWidth="1"/>
    <col min="10497" max="10497" width="50.42578125" customWidth="1"/>
    <col min="10498" max="10498" width="9.28515625"/>
    <col min="10499" max="10499" width="10.5703125" bestFit="1" customWidth="1"/>
    <col min="10500" max="10751" width="9.28515625"/>
    <col min="10752" max="10752" width="11.28515625" bestFit="1" customWidth="1"/>
    <col min="10753" max="10753" width="50.42578125" customWidth="1"/>
    <col min="10754" max="10754" width="9.28515625"/>
    <col min="10755" max="10755" width="10.5703125" bestFit="1" customWidth="1"/>
    <col min="10756" max="11007" width="9.28515625"/>
    <col min="11008" max="11008" width="11.28515625" bestFit="1" customWidth="1"/>
    <col min="11009" max="11009" width="50.42578125" customWidth="1"/>
    <col min="11010" max="11010" width="9.28515625"/>
    <col min="11011" max="11011" width="10.5703125" bestFit="1" customWidth="1"/>
    <col min="11012" max="11263" width="9.28515625"/>
    <col min="11264" max="11264" width="11.28515625" bestFit="1" customWidth="1"/>
    <col min="11265" max="11265" width="50.42578125" customWidth="1"/>
    <col min="11266" max="11266" width="9.28515625"/>
    <col min="11267" max="11267" width="10.5703125" bestFit="1" customWidth="1"/>
    <col min="11268" max="11519" width="9.28515625"/>
    <col min="11520" max="11520" width="11.28515625" bestFit="1" customWidth="1"/>
    <col min="11521" max="11521" width="50.42578125" customWidth="1"/>
    <col min="11522" max="11522" width="9.28515625"/>
    <col min="11523" max="11523" width="10.5703125" bestFit="1" customWidth="1"/>
    <col min="11524" max="11775" width="9.28515625"/>
    <col min="11776" max="11776" width="11.28515625" bestFit="1" customWidth="1"/>
    <col min="11777" max="11777" width="50.42578125" customWidth="1"/>
    <col min="11778" max="11778" width="9.28515625"/>
    <col min="11779" max="11779" width="10.5703125" bestFit="1" customWidth="1"/>
    <col min="11780" max="12031" width="9.28515625"/>
    <col min="12032" max="12032" width="11.28515625" bestFit="1" customWidth="1"/>
    <col min="12033" max="12033" width="50.42578125" customWidth="1"/>
    <col min="12034" max="12034" width="9.28515625"/>
    <col min="12035" max="12035" width="10.5703125" bestFit="1" customWidth="1"/>
    <col min="12036" max="12287" width="9.28515625"/>
    <col min="12288" max="12288" width="11.28515625" bestFit="1" customWidth="1"/>
    <col min="12289" max="12289" width="50.42578125" customWidth="1"/>
    <col min="12290" max="12290" width="9.28515625"/>
    <col min="12291" max="12291" width="10.5703125" bestFit="1" customWidth="1"/>
    <col min="12292" max="12543" width="9.28515625"/>
    <col min="12544" max="12544" width="11.28515625" bestFit="1" customWidth="1"/>
    <col min="12545" max="12545" width="50.42578125" customWidth="1"/>
    <col min="12546" max="12546" width="9.28515625"/>
    <col min="12547" max="12547" width="10.5703125" bestFit="1" customWidth="1"/>
    <col min="12548" max="12799" width="9.28515625"/>
    <col min="12800" max="12800" width="11.28515625" bestFit="1" customWidth="1"/>
    <col min="12801" max="12801" width="50.42578125" customWidth="1"/>
    <col min="12802" max="12802" width="9.28515625"/>
    <col min="12803" max="12803" width="10.5703125" bestFit="1" customWidth="1"/>
    <col min="12804" max="13055" width="9.28515625"/>
    <col min="13056" max="13056" width="11.28515625" bestFit="1" customWidth="1"/>
    <col min="13057" max="13057" width="50.42578125" customWidth="1"/>
    <col min="13058" max="13058" width="9.28515625"/>
    <col min="13059" max="13059" width="10.5703125" bestFit="1" customWidth="1"/>
    <col min="13060" max="13311" width="9.28515625"/>
    <col min="13312" max="13312" width="11.28515625" bestFit="1" customWidth="1"/>
    <col min="13313" max="13313" width="50.42578125" customWidth="1"/>
    <col min="13314" max="13314" width="9.28515625"/>
    <col min="13315" max="13315" width="10.5703125" bestFit="1" customWidth="1"/>
    <col min="13316" max="13567" width="9.28515625"/>
    <col min="13568" max="13568" width="11.28515625" bestFit="1" customWidth="1"/>
    <col min="13569" max="13569" width="50.42578125" customWidth="1"/>
    <col min="13570" max="13570" width="9.28515625"/>
    <col min="13571" max="13571" width="10.5703125" bestFit="1" customWidth="1"/>
    <col min="13572" max="13823" width="9.28515625"/>
    <col min="13824" max="13824" width="11.28515625" bestFit="1" customWidth="1"/>
    <col min="13825" max="13825" width="50.42578125" customWidth="1"/>
    <col min="13826" max="13826" width="9.28515625"/>
    <col min="13827" max="13827" width="10.5703125" bestFit="1" customWidth="1"/>
    <col min="13828" max="14079" width="9.28515625"/>
    <col min="14080" max="14080" width="11.28515625" bestFit="1" customWidth="1"/>
    <col min="14081" max="14081" width="50.42578125" customWidth="1"/>
    <col min="14082" max="14082" width="9.28515625"/>
    <col min="14083" max="14083" width="10.5703125" bestFit="1" customWidth="1"/>
    <col min="14084" max="14335" width="9.28515625"/>
    <col min="14336" max="14336" width="11.28515625" bestFit="1" customWidth="1"/>
    <col min="14337" max="14337" width="50.42578125" customWidth="1"/>
    <col min="14338" max="14338" width="9.28515625"/>
    <col min="14339" max="14339" width="10.5703125" bestFit="1" customWidth="1"/>
    <col min="14340" max="14591" width="9.28515625"/>
    <col min="14592" max="14592" width="11.28515625" bestFit="1" customWidth="1"/>
    <col min="14593" max="14593" width="50.42578125" customWidth="1"/>
    <col min="14594" max="14594" width="9.28515625"/>
    <col min="14595" max="14595" width="10.5703125" bestFit="1" customWidth="1"/>
    <col min="14596" max="14847" width="9.28515625"/>
    <col min="14848" max="14848" width="11.28515625" bestFit="1" customWidth="1"/>
    <col min="14849" max="14849" width="50.42578125" customWidth="1"/>
    <col min="14850" max="14850" width="9.28515625"/>
    <col min="14851" max="14851" width="10.5703125" bestFit="1" customWidth="1"/>
    <col min="14852" max="15103" width="9.28515625"/>
    <col min="15104" max="15104" width="11.28515625" bestFit="1" customWidth="1"/>
    <col min="15105" max="15105" width="50.42578125" customWidth="1"/>
    <col min="15106" max="15106" width="9.28515625"/>
    <col min="15107" max="15107" width="10.5703125" bestFit="1" customWidth="1"/>
    <col min="15108" max="15359" width="9.28515625"/>
    <col min="15360" max="15360" width="11.28515625" bestFit="1" customWidth="1"/>
    <col min="15361" max="15361" width="50.42578125" customWidth="1"/>
    <col min="15362" max="15362" width="9.28515625"/>
    <col min="15363" max="15363" width="10.5703125" bestFit="1" customWidth="1"/>
    <col min="15364" max="15615" width="9.28515625"/>
    <col min="15616" max="15616" width="11.28515625" bestFit="1" customWidth="1"/>
    <col min="15617" max="15617" width="50.42578125" customWidth="1"/>
    <col min="15618" max="15618" width="9.28515625"/>
    <col min="15619" max="15619" width="10.5703125" bestFit="1" customWidth="1"/>
    <col min="15620" max="15871" width="9.28515625"/>
    <col min="15872" max="15872" width="11.28515625" bestFit="1" customWidth="1"/>
    <col min="15873" max="15873" width="50.42578125" customWidth="1"/>
    <col min="15874" max="15874" width="9.28515625"/>
    <col min="15875" max="15875" width="10.5703125" bestFit="1" customWidth="1"/>
    <col min="15876" max="16127" width="9.28515625"/>
    <col min="16128" max="16128" width="11.28515625" bestFit="1" customWidth="1"/>
    <col min="16129" max="16129" width="50.42578125" customWidth="1"/>
    <col min="16130" max="16130" width="9.28515625"/>
    <col min="16131" max="16131" width="10.5703125" bestFit="1" customWidth="1"/>
    <col min="16132" max="16384" width="9.28515625"/>
  </cols>
  <sheetData>
    <row r="2" spans="1:13">
      <c r="C2" s="47" t="s">
        <v>20</v>
      </c>
    </row>
    <row r="3" spans="1:13">
      <c r="C3" s="47" t="str">
        <f>'PRVA STRAN'!C18</f>
        <v>Sanacija strehe – Glavni trg 1, Celje (1.faza)</v>
      </c>
    </row>
    <row r="4" spans="1:13">
      <c r="C4" s="387" t="s">
        <v>398</v>
      </c>
      <c r="D4" s="76"/>
      <c r="E4" s="76"/>
    </row>
    <row r="5" spans="1:13">
      <c r="C5" s="47" t="s">
        <v>41</v>
      </c>
    </row>
    <row r="6" spans="1:13">
      <c r="C6" s="47"/>
    </row>
    <row r="7" spans="1:13">
      <c r="A7" s="48"/>
      <c r="B7" s="51" t="s">
        <v>78</v>
      </c>
      <c r="C7" s="49" t="s">
        <v>79</v>
      </c>
      <c r="D7" s="49"/>
      <c r="E7" s="63" t="s">
        <v>80</v>
      </c>
    </row>
    <row r="8" spans="1:13">
      <c r="A8" s="274"/>
      <c r="B8" s="275"/>
      <c r="C8" s="275"/>
      <c r="D8" s="275"/>
      <c r="E8" s="276"/>
    </row>
    <row r="9" spans="1:13">
      <c r="A9" s="75"/>
      <c r="B9" s="277" t="s">
        <v>55</v>
      </c>
      <c r="C9" s="47" t="s">
        <v>89</v>
      </c>
      <c r="D9" s="47"/>
      <c r="E9" s="64">
        <f>'A.REK GO F1'!F6</f>
        <v>0</v>
      </c>
      <c r="K9" s="73"/>
      <c r="M9" s="74"/>
    </row>
    <row r="10" spans="1:13">
      <c r="A10" s="75"/>
      <c r="B10" s="277"/>
      <c r="C10" s="47" t="s">
        <v>275</v>
      </c>
      <c r="D10" s="47"/>
      <c r="E10" s="64">
        <f>' STRELOVOD'!F41</f>
        <v>0</v>
      </c>
      <c r="K10" s="73"/>
      <c r="M10" s="74"/>
    </row>
    <row r="11" spans="1:13">
      <c r="A11" s="278"/>
      <c r="B11" s="279"/>
      <c r="C11" s="280"/>
      <c r="D11" s="281"/>
      <c r="E11" s="282"/>
      <c r="K11" s="73"/>
    </row>
    <row r="12" spans="1:13">
      <c r="A12" s="59"/>
      <c r="B12" s="60"/>
      <c r="C12" s="60" t="s">
        <v>6</v>
      </c>
      <c r="D12" s="60"/>
      <c r="E12" s="65">
        <f>SUM(E8:E11)</f>
        <v>0</v>
      </c>
      <c r="F12" s="18"/>
      <c r="K12" s="73"/>
      <c r="M12" s="74"/>
    </row>
    <row r="13" spans="1:13">
      <c r="B13" s="47"/>
      <c r="C13" s="47"/>
      <c r="D13" s="47"/>
      <c r="E13" s="62"/>
      <c r="F13" s="18"/>
      <c r="K13" s="73"/>
      <c r="M13" s="74"/>
    </row>
    <row r="14" spans="1:13">
      <c r="C14" s="5" t="s">
        <v>85</v>
      </c>
      <c r="E14" s="61">
        <f>E12*0.22</f>
        <v>0</v>
      </c>
      <c r="K14" s="73"/>
    </row>
    <row r="15" spans="1:13">
      <c r="K15" s="73"/>
    </row>
    <row r="16" spans="1:13">
      <c r="A16" s="67"/>
      <c r="B16" s="67"/>
      <c r="C16" s="69" t="s">
        <v>21</v>
      </c>
      <c r="D16" s="67"/>
      <c r="E16" s="68">
        <f>E14+E12</f>
        <v>0</v>
      </c>
      <c r="K16" s="73"/>
    </row>
    <row r="18" spans="3:5">
      <c r="C18" s="5" t="s">
        <v>22</v>
      </c>
    </row>
    <row r="19" spans="3:5">
      <c r="C19" s="573"/>
      <c r="D19" s="574"/>
      <c r="E19" s="575"/>
    </row>
    <row r="20" spans="3:5">
      <c r="C20" s="576"/>
      <c r="D20" s="577"/>
      <c r="E20" s="578"/>
    </row>
    <row r="21" spans="3:5">
      <c r="C21" s="579"/>
      <c r="D21" s="580"/>
      <c r="E21" s="581"/>
    </row>
    <row r="23" spans="3:5">
      <c r="C23" s="5" t="s">
        <v>23</v>
      </c>
      <c r="D23" s="50"/>
      <c r="E23" s="66"/>
    </row>
    <row r="24" spans="3:5">
      <c r="C24" s="5" t="s">
        <v>24</v>
      </c>
      <c r="D24" s="50"/>
      <c r="E24" s="66"/>
    </row>
    <row r="26" spans="3:5">
      <c r="C26" s="5" t="s">
        <v>25</v>
      </c>
      <c r="D26" s="50"/>
      <c r="E26" s="66"/>
    </row>
    <row r="27" spans="3:5">
      <c r="C27" s="5" t="s">
        <v>26</v>
      </c>
      <c r="D27" s="50"/>
      <c r="E27" s="66"/>
    </row>
    <row r="28" spans="3:5">
      <c r="C28" s="5" t="s">
        <v>27</v>
      </c>
      <c r="D28" s="50"/>
      <c r="E28" s="66"/>
    </row>
    <row r="30" spans="3:5">
      <c r="C30" s="5" t="s">
        <v>28</v>
      </c>
      <c r="D30" s="50"/>
      <c r="E30" s="66"/>
    </row>
    <row r="31" spans="3:5">
      <c r="C31" s="5" t="s">
        <v>29</v>
      </c>
      <c r="D31" s="50"/>
      <c r="E31" s="66"/>
    </row>
    <row r="33" spans="3:5">
      <c r="C33" s="5" t="s">
        <v>30</v>
      </c>
      <c r="D33" s="50"/>
      <c r="E33" s="66"/>
    </row>
  </sheetData>
  <mergeCells count="1">
    <mergeCell ref="C19:E21"/>
  </mergeCells>
  <pageMargins left="0.70866141732283472" right="0.70866141732283472" top="0.74803149606299213" bottom="0.74803149606299213" header="0.31496062992125984" footer="0.31496062992125984"/>
  <pageSetup paperSize="9" scale="98" fitToHeight="0" orientation="portrait" r:id="rId1"/>
  <headerFooter differentFirst="1">
    <oddFooter>&amp;C&amp;"Swis721 BT,Roman"&amp;7Stran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fitToPage="1"/>
  </sheetPr>
  <dimension ref="A1:J45"/>
  <sheetViews>
    <sheetView topLeftCell="A16" zoomScaleNormal="100" zoomScaleSheetLayoutView="100" workbookViewId="0">
      <selection activeCell="I27" sqref="I27"/>
    </sheetView>
  </sheetViews>
  <sheetFormatPr defaultColWidth="9.28515625" defaultRowHeight="12.75"/>
  <cols>
    <col min="1" max="1" width="9.7109375" style="10" bestFit="1" customWidth="1"/>
    <col min="2" max="2" width="49.7109375" style="11" customWidth="1"/>
    <col min="3" max="3" width="7.28515625" style="12" bestFit="1" customWidth="1"/>
    <col min="4" max="4" width="9.7109375" style="13" bestFit="1" customWidth="1"/>
    <col min="5" max="5" width="9.28515625" style="5" bestFit="1" customWidth="1"/>
    <col min="6" max="6" width="12.5703125" style="5" bestFit="1" customWidth="1"/>
    <col min="7" max="7" width="9.28515625" style="15"/>
    <col min="8" max="8" width="9.28515625" style="5"/>
    <col min="9" max="9" width="10.140625" style="1" bestFit="1" customWidth="1"/>
    <col min="10" max="16384" width="9.28515625" style="1"/>
  </cols>
  <sheetData>
    <row r="1" spans="1:10">
      <c r="A1" s="58"/>
      <c r="F1" s="13"/>
    </row>
    <row r="2" spans="1:10" ht="15.75">
      <c r="A2" s="71" t="s">
        <v>55</v>
      </c>
      <c r="B2" s="582" t="s">
        <v>86</v>
      </c>
      <c r="C2" s="582"/>
      <c r="D2" s="582"/>
      <c r="E2" s="582"/>
      <c r="F2" s="582"/>
    </row>
    <row r="3" spans="1:10" ht="13.5" thickBot="1">
      <c r="A3" s="21"/>
      <c r="B3" s="22"/>
      <c r="C3" s="23"/>
      <c r="D3" s="24"/>
      <c r="E3" s="25"/>
      <c r="F3" s="26"/>
    </row>
    <row r="4" spans="1:10">
      <c r="A4" s="27"/>
      <c r="B4" s="14"/>
      <c r="F4" s="28"/>
    </row>
    <row r="5" spans="1:10">
      <c r="A5" s="29"/>
    </row>
    <row r="6" spans="1:10" ht="31.5">
      <c r="A6" s="52" t="s">
        <v>280</v>
      </c>
      <c r="B6" s="53" t="s">
        <v>281</v>
      </c>
      <c r="C6" s="42"/>
      <c r="D6" s="54"/>
      <c r="E6" s="39"/>
      <c r="F6" s="55">
        <f>F10+F18+F26</f>
        <v>0</v>
      </c>
      <c r="H6" s="13"/>
      <c r="J6" s="2"/>
    </row>
    <row r="7" spans="1:10" ht="13.5" thickBot="1">
      <c r="A7" s="30"/>
      <c r="B7" s="16"/>
      <c r="C7" s="7"/>
      <c r="D7" s="8"/>
      <c r="E7" s="9"/>
      <c r="F7" s="9"/>
      <c r="H7" s="13"/>
    </row>
    <row r="8" spans="1:10" ht="13.5" thickTop="1">
      <c r="A8" s="29"/>
      <c r="H8" s="13"/>
    </row>
    <row r="9" spans="1:10">
      <c r="A9" s="27"/>
      <c r="B9" s="14"/>
      <c r="F9" s="28"/>
      <c r="H9" s="13"/>
    </row>
    <row r="10" spans="1:10" ht="15.75">
      <c r="A10" s="52" t="s">
        <v>63</v>
      </c>
      <c r="B10" s="53" t="s">
        <v>5</v>
      </c>
      <c r="C10" s="42"/>
      <c r="D10" s="54"/>
      <c r="E10" s="39"/>
      <c r="F10" s="55">
        <f>SUM(F13:F15)</f>
        <v>0</v>
      </c>
      <c r="H10" s="13"/>
    </row>
    <row r="11" spans="1:10" ht="13.5" thickBot="1">
      <c r="A11" s="31"/>
      <c r="B11" s="6"/>
      <c r="C11" s="7"/>
      <c r="D11" s="8"/>
      <c r="E11" s="9"/>
      <c r="F11" s="32"/>
      <c r="H11" s="13"/>
    </row>
    <row r="12" spans="1:10" ht="13.5" thickTop="1">
      <c r="A12" s="29"/>
      <c r="B12" s="14"/>
      <c r="F12" s="13"/>
      <c r="H12" s="13"/>
    </row>
    <row r="13" spans="1:10">
      <c r="A13" s="33" t="s">
        <v>65</v>
      </c>
      <c r="B13" s="14" t="str">
        <f>'I.A-GRADBENA DELA F1'!B3</f>
        <v>Pripravljalna dela</v>
      </c>
      <c r="F13" s="13">
        <f>'I.A-GRADBENA DELA F1'!F20</f>
        <v>0</v>
      </c>
      <c r="H13" s="13"/>
    </row>
    <row r="14" spans="1:10">
      <c r="A14" s="33" t="s">
        <v>66</v>
      </c>
      <c r="B14" s="14" t="str">
        <f>'I.A-GRADBENA DELA F1'!B22</f>
        <v>Rušitvena dela</v>
      </c>
      <c r="F14" s="13">
        <f>'I.A-GRADBENA DELA F1'!F98</f>
        <v>0</v>
      </c>
      <c r="H14" s="13"/>
    </row>
    <row r="15" spans="1:10">
      <c r="A15" s="33" t="s">
        <v>231</v>
      </c>
      <c r="B15" s="14" t="str">
        <f>'I.A-GRADBENA DELA F1'!B100</f>
        <v>Zidarska dela</v>
      </c>
      <c r="F15" s="13">
        <f>'I.A-GRADBENA DELA F1'!F184</f>
        <v>0</v>
      </c>
      <c r="H15" s="13"/>
    </row>
    <row r="16" spans="1:10">
      <c r="A16" s="29"/>
      <c r="F16" s="13"/>
      <c r="H16" s="13"/>
    </row>
    <row r="17" spans="1:8">
      <c r="A17" s="29"/>
      <c r="F17" s="13"/>
      <c r="H17" s="13"/>
    </row>
    <row r="18" spans="1:8" ht="15.75">
      <c r="A18" s="52" t="s">
        <v>64</v>
      </c>
      <c r="B18" s="56" t="s">
        <v>14</v>
      </c>
      <c r="C18" s="57"/>
      <c r="D18" s="54"/>
      <c r="E18" s="39"/>
      <c r="F18" s="55">
        <f>SUM(F20:F24)</f>
        <v>0</v>
      </c>
      <c r="H18" s="13"/>
    </row>
    <row r="19" spans="1:8" ht="13.5" thickBot="1">
      <c r="A19" s="31"/>
      <c r="B19" s="36"/>
      <c r="C19" s="37"/>
      <c r="D19" s="8"/>
      <c r="E19" s="9"/>
      <c r="F19" s="32"/>
      <c r="H19" s="13"/>
    </row>
    <row r="20" spans="1:8" ht="13.5" thickTop="1">
      <c r="A20" s="27"/>
      <c r="B20" s="34"/>
      <c r="C20" s="35"/>
      <c r="F20" s="13"/>
      <c r="H20" s="13"/>
    </row>
    <row r="21" spans="1:8">
      <c r="A21" s="38" t="s">
        <v>67</v>
      </c>
      <c r="B21" s="14" t="str">
        <f>'I.B-OBRTNIŠKA DELA F1'!B3</f>
        <v>Krovsko kleparska dela</v>
      </c>
      <c r="C21" s="35"/>
      <c r="F21" s="13">
        <f>'I.B-OBRTNIŠKA DELA F1'!F52</f>
        <v>0</v>
      </c>
      <c r="H21" s="13"/>
    </row>
    <row r="22" spans="1:8">
      <c r="A22" s="38" t="s">
        <v>71</v>
      </c>
      <c r="B22" s="14" t="str">
        <f>'I.B-OBRTNIŠKA DELA F1'!B54</f>
        <v>Štukaterska dela</v>
      </c>
      <c r="F22" s="13">
        <f>'I.B-OBRTNIŠKA DELA F1'!F61</f>
        <v>0</v>
      </c>
      <c r="H22" s="13"/>
    </row>
    <row r="23" spans="1:8">
      <c r="A23" s="38" t="s">
        <v>72</v>
      </c>
      <c r="B23" s="14" t="str">
        <f>'I.B-OBRTNIŠKA DELA F1'!B63</f>
        <v>Slikopleskarska dela</v>
      </c>
      <c r="F23" s="13">
        <f>'I.B-OBRTNIŠKA DELA F1'!F72</f>
        <v>0</v>
      </c>
      <c r="H23" s="13"/>
    </row>
    <row r="24" spans="1:8">
      <c r="A24" s="38" t="s">
        <v>73</v>
      </c>
      <c r="B24" s="14" t="str">
        <f>'I.B-OBRTNIŠKA DELA F1'!B74</f>
        <v>Ostala dela</v>
      </c>
      <c r="F24" s="13">
        <f>'I.B-OBRTNIŠKA DELA F1'!F87</f>
        <v>0</v>
      </c>
      <c r="H24" s="13"/>
    </row>
    <row r="26" spans="1:8" ht="15.75">
      <c r="A26" s="52" t="s">
        <v>278</v>
      </c>
      <c r="B26" s="56" t="s">
        <v>279</v>
      </c>
      <c r="C26" s="57"/>
      <c r="D26" s="54"/>
      <c r="E26" s="39"/>
      <c r="F26" s="55">
        <f>(F10+F18)*0.1</f>
        <v>0</v>
      </c>
      <c r="H26" s="109"/>
    </row>
    <row r="27" spans="1:8" ht="13.5" thickBot="1">
      <c r="A27" s="31"/>
      <c r="B27" s="36"/>
      <c r="C27" s="37"/>
      <c r="D27" s="199"/>
      <c r="E27" s="198"/>
      <c r="F27" s="32"/>
      <c r="H27" s="109"/>
    </row>
    <row r="28" spans="1:8" ht="13.5" thickTop="1">
      <c r="A28" s="29"/>
      <c r="D28" s="5"/>
      <c r="F28" s="13"/>
    </row>
    <row r="29" spans="1:8">
      <c r="A29" s="103"/>
      <c r="B29" s="101" t="s">
        <v>2</v>
      </c>
      <c r="C29" s="104"/>
      <c r="D29" s="105"/>
      <c r="E29" s="105"/>
      <c r="F29" s="106"/>
      <c r="G29" s="1"/>
      <c r="H29" s="1"/>
    </row>
    <row r="30" spans="1:8">
      <c r="A30" s="107"/>
      <c r="B30" s="19"/>
      <c r="C30" s="108"/>
      <c r="D30" s="109"/>
      <c r="E30" s="109"/>
      <c r="F30" s="110"/>
      <c r="G30" s="1"/>
      <c r="H30" s="1"/>
    </row>
    <row r="31" spans="1:8" ht="53.25" customHeight="1">
      <c r="A31" s="107"/>
      <c r="B31" s="20" t="s">
        <v>3</v>
      </c>
      <c r="C31" s="108"/>
      <c r="D31" s="109"/>
      <c r="E31" s="109"/>
      <c r="F31" s="110"/>
      <c r="G31" s="1"/>
      <c r="H31" s="1"/>
    </row>
    <row r="32" spans="1:8" ht="126" customHeight="1">
      <c r="A32" s="107"/>
      <c r="B32" s="17" t="s">
        <v>185</v>
      </c>
      <c r="C32" s="108"/>
      <c r="D32" s="109"/>
      <c r="E32" s="109"/>
      <c r="F32" s="110"/>
      <c r="G32" s="1"/>
      <c r="H32" s="1"/>
    </row>
    <row r="33" spans="1:8" ht="38.25">
      <c r="A33" s="107"/>
      <c r="B33" s="20" t="s">
        <v>282</v>
      </c>
      <c r="C33" s="108"/>
      <c r="D33" s="109"/>
      <c r="E33" s="109"/>
      <c r="F33" s="110"/>
      <c r="G33" s="1"/>
      <c r="H33" s="1"/>
    </row>
    <row r="34" spans="1:8" ht="25.5">
      <c r="A34" s="107"/>
      <c r="B34" s="20" t="s">
        <v>4</v>
      </c>
      <c r="C34" s="108"/>
      <c r="D34" s="109"/>
      <c r="E34" s="109"/>
      <c r="F34" s="110"/>
      <c r="G34" s="1"/>
      <c r="H34" s="1"/>
    </row>
    <row r="35" spans="1:8" ht="25.5">
      <c r="A35" s="107"/>
      <c r="B35" s="20" t="s">
        <v>81</v>
      </c>
      <c r="C35" s="108"/>
      <c r="D35" s="109"/>
      <c r="E35" s="109"/>
      <c r="F35" s="110"/>
      <c r="G35" s="1"/>
      <c r="H35" s="1"/>
    </row>
    <row r="36" spans="1:8" ht="51">
      <c r="A36" s="107"/>
      <c r="B36" s="20" t="s">
        <v>192</v>
      </c>
      <c r="C36" s="108"/>
      <c r="D36" s="109"/>
      <c r="E36" s="109"/>
      <c r="F36" s="110"/>
      <c r="G36" s="1"/>
      <c r="H36" s="1"/>
    </row>
    <row r="37" spans="1:8" ht="38.25">
      <c r="A37" s="107"/>
      <c r="B37" s="20" t="s">
        <v>33</v>
      </c>
      <c r="C37" s="108"/>
      <c r="D37" s="109"/>
      <c r="E37" s="109"/>
      <c r="F37" s="110"/>
      <c r="G37" s="1"/>
      <c r="H37" s="1"/>
    </row>
    <row r="38" spans="1:8">
      <c r="A38" s="107"/>
      <c r="B38" s="20" t="s">
        <v>193</v>
      </c>
      <c r="C38" s="108"/>
      <c r="D38" s="109"/>
      <c r="E38" s="109"/>
      <c r="F38" s="110"/>
      <c r="G38" s="1"/>
      <c r="H38" s="1"/>
    </row>
    <row r="39" spans="1:8" ht="89.25">
      <c r="A39" s="107"/>
      <c r="B39" s="20" t="s">
        <v>82</v>
      </c>
      <c r="C39" s="108"/>
      <c r="D39" s="109"/>
      <c r="E39" s="109"/>
      <c r="F39" s="110"/>
      <c r="G39" s="1"/>
      <c r="H39" s="1"/>
    </row>
    <row r="40" spans="1:8" ht="357">
      <c r="A40" s="107"/>
      <c r="B40" s="20" t="s">
        <v>194</v>
      </c>
      <c r="C40" s="108"/>
      <c r="D40" s="109"/>
      <c r="E40" s="109"/>
      <c r="F40" s="110"/>
      <c r="G40" s="1"/>
      <c r="H40" s="1"/>
    </row>
    <row r="41" spans="1:8" ht="63.75">
      <c r="A41" s="107"/>
      <c r="B41" s="20" t="s">
        <v>195</v>
      </c>
      <c r="C41" s="108"/>
      <c r="D41" s="109"/>
      <c r="E41" s="109"/>
      <c r="F41" s="110"/>
      <c r="G41" s="1"/>
      <c r="H41" s="1"/>
    </row>
    <row r="42" spans="1:8" ht="51">
      <c r="A42" s="107"/>
      <c r="B42" s="20" t="s">
        <v>196</v>
      </c>
      <c r="C42" s="108"/>
      <c r="D42" s="109"/>
      <c r="E42" s="109"/>
      <c r="F42" s="110"/>
      <c r="G42" s="1"/>
      <c r="H42" s="1"/>
    </row>
    <row r="43" spans="1:8" ht="51">
      <c r="A43" s="107"/>
      <c r="B43" s="20" t="s">
        <v>197</v>
      </c>
      <c r="C43" s="108"/>
      <c r="D43" s="109"/>
      <c r="E43" s="109"/>
      <c r="F43" s="110"/>
      <c r="G43" s="1"/>
      <c r="H43" s="1"/>
    </row>
    <row r="44" spans="1:8" ht="25.5">
      <c r="A44" s="107"/>
      <c r="B44" s="96" t="s">
        <v>283</v>
      </c>
      <c r="C44" s="108"/>
      <c r="D44" s="111"/>
      <c r="E44" s="109"/>
      <c r="F44" s="110"/>
      <c r="G44" s="1"/>
      <c r="H44" s="1"/>
    </row>
    <row r="45" spans="1:8" ht="42.75" customHeight="1">
      <c r="A45" s="112"/>
      <c r="B45" s="102" t="s">
        <v>198</v>
      </c>
      <c r="C45" s="113"/>
      <c r="D45" s="114"/>
      <c r="E45" s="114"/>
      <c r="F45" s="115"/>
      <c r="G45" s="1"/>
      <c r="H45" s="1"/>
    </row>
  </sheetData>
  <mergeCells count="1">
    <mergeCell ref="B2:F2"/>
  </mergeCells>
  <pageMargins left="0.70866141732283472" right="0.70866141732283472" top="0.74803149606299213" bottom="0.74803149606299213" header="0.31496062992125984" footer="0.31496062992125984"/>
  <pageSetup paperSize="9" scale="88" fitToHeight="0" orientation="portrait" r:id="rId1"/>
  <headerFooter differentFirst="1">
    <oddFooter>&amp;C&amp;"Swis721 BT,Roman"&amp;7Stran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pageSetUpPr fitToPage="1"/>
  </sheetPr>
  <dimension ref="A1:AA185"/>
  <sheetViews>
    <sheetView view="pageBreakPreview" zoomScaleNormal="130" zoomScaleSheetLayoutView="100" workbookViewId="0">
      <selection activeCell="D96" sqref="D96"/>
    </sheetView>
  </sheetViews>
  <sheetFormatPr defaultColWidth="9.28515625" defaultRowHeight="12.75"/>
  <cols>
    <col min="1" max="1" width="9.7109375" style="460" bestFit="1" customWidth="1"/>
    <col min="2" max="2" width="57" style="291" customWidth="1"/>
    <col min="3" max="3" width="7.28515625" style="463" bestFit="1" customWidth="1"/>
    <col min="4" max="4" width="10.140625" style="441" bestFit="1" customWidth="1"/>
    <col min="5" max="5" width="10.7109375" style="463" customWidth="1"/>
    <col min="6" max="6" width="12.85546875" style="299" customWidth="1"/>
    <col min="7" max="7" width="22.7109375" style="97" customWidth="1"/>
    <col min="8" max="8" width="10.140625" style="97" bestFit="1" customWidth="1"/>
    <col min="9" max="16384" width="9.28515625" style="287"/>
  </cols>
  <sheetData>
    <row r="1" spans="1:8" ht="13.5" thickBot="1">
      <c r="A1" s="389" t="str">
        <f>'A.REK GO F1'!A10</f>
        <v>A</v>
      </c>
      <c r="B1" s="303" t="s">
        <v>5</v>
      </c>
      <c r="C1" s="390"/>
      <c r="D1" s="391"/>
      <c r="E1" s="390"/>
      <c r="F1" s="392"/>
    </row>
    <row r="2" spans="1:8" ht="13.5" thickTop="1">
      <c r="A2" s="385"/>
      <c r="B2" s="305"/>
      <c r="C2" s="384"/>
      <c r="D2" s="393"/>
      <c r="E2" s="384"/>
      <c r="F2" s="315"/>
    </row>
    <row r="3" spans="1:8">
      <c r="A3" s="394" t="str">
        <f>'A.REK GO F1'!A13</f>
        <v>A.i</v>
      </c>
      <c r="B3" s="305" t="s">
        <v>182</v>
      </c>
      <c r="C3" s="384"/>
      <c r="D3" s="393"/>
      <c r="E3" s="384"/>
      <c r="F3" s="315"/>
    </row>
    <row r="4" spans="1:8">
      <c r="A4" s="385"/>
      <c r="B4" s="174"/>
      <c r="C4" s="384"/>
      <c r="D4" s="393"/>
      <c r="E4" s="384"/>
      <c r="F4" s="315"/>
    </row>
    <row r="5" spans="1:8" ht="18" customHeight="1">
      <c r="A5" s="147" t="s">
        <v>8</v>
      </c>
      <c r="B5" s="306" t="s">
        <v>9</v>
      </c>
      <c r="C5" s="395" t="s">
        <v>10</v>
      </c>
      <c r="D5" s="307" t="s">
        <v>11</v>
      </c>
      <c r="E5" s="307" t="s">
        <v>12</v>
      </c>
      <c r="F5" s="396" t="s">
        <v>13</v>
      </c>
    </row>
    <row r="6" spans="1:8" ht="127.5">
      <c r="A6" s="397" t="s">
        <v>31</v>
      </c>
      <c r="B6" s="308" t="s">
        <v>480</v>
      </c>
      <c r="C6" s="398" t="s">
        <v>49</v>
      </c>
      <c r="D6" s="399">
        <v>1</v>
      </c>
      <c r="E6" s="400"/>
      <c r="F6" s="157">
        <f>ROUND(D6*E6,2)</f>
        <v>0</v>
      </c>
    </row>
    <row r="7" spans="1:8">
      <c r="A7" s="148" t="s">
        <v>35</v>
      </c>
      <c r="B7" s="131" t="s">
        <v>286</v>
      </c>
      <c r="C7" s="132"/>
      <c r="D7" s="153"/>
      <c r="E7" s="309"/>
      <c r="F7" s="157"/>
      <c r="G7" s="285"/>
      <c r="H7" s="286"/>
    </row>
    <row r="8" spans="1:8">
      <c r="A8" s="148" t="s">
        <v>186</v>
      </c>
      <c r="B8" s="131" t="s">
        <v>199</v>
      </c>
      <c r="C8" s="132" t="s">
        <v>34</v>
      </c>
      <c r="D8" s="153">
        <v>79</v>
      </c>
      <c r="E8" s="133"/>
      <c r="F8" s="157">
        <f>ROUND(D8*E8,2)</f>
        <v>0</v>
      </c>
      <c r="G8" s="285"/>
      <c r="H8" s="286"/>
    </row>
    <row r="9" spans="1:8">
      <c r="A9" s="148" t="s">
        <v>187</v>
      </c>
      <c r="B9" s="131" t="s">
        <v>200</v>
      </c>
      <c r="C9" s="132" t="s">
        <v>34</v>
      </c>
      <c r="D9" s="153">
        <v>79</v>
      </c>
      <c r="E9" s="133"/>
      <c r="F9" s="157">
        <f>ROUND(D9*E9,2)</f>
        <v>0</v>
      </c>
      <c r="G9" s="285"/>
      <c r="H9" s="286"/>
    </row>
    <row r="10" spans="1:8">
      <c r="A10" s="148" t="s">
        <v>188</v>
      </c>
      <c r="B10" s="131" t="s">
        <v>201</v>
      </c>
      <c r="C10" s="132" t="s">
        <v>34</v>
      </c>
      <c r="D10" s="153">
        <v>25</v>
      </c>
      <c r="E10" s="133"/>
      <c r="F10" s="157">
        <f>ROUND(D10*E10,2)</f>
        <v>0</v>
      </c>
      <c r="G10" s="285"/>
      <c r="H10" s="286"/>
    </row>
    <row r="11" spans="1:8" ht="76.5">
      <c r="A11" s="149" t="s">
        <v>43</v>
      </c>
      <c r="B11" s="131" t="s">
        <v>285</v>
      </c>
      <c r="C11" s="132" t="s">
        <v>49</v>
      </c>
      <c r="D11" s="153">
        <v>1</v>
      </c>
      <c r="E11" s="133"/>
      <c r="F11" s="157">
        <f>ROUND(D11*E11,2)</f>
        <v>0</v>
      </c>
      <c r="G11" s="285"/>
      <c r="H11" s="286"/>
    </row>
    <row r="12" spans="1:8">
      <c r="A12" s="133"/>
      <c r="B12" s="401" t="s">
        <v>183</v>
      </c>
      <c r="C12" s="133"/>
      <c r="D12" s="133"/>
      <c r="E12" s="133"/>
      <c r="F12" s="402"/>
    </row>
    <row r="13" spans="1:8" s="290" customFormat="1" ht="89.25">
      <c r="A13" s="130" t="s">
        <v>44</v>
      </c>
      <c r="B13" s="131" t="s">
        <v>208</v>
      </c>
      <c r="C13" s="132" t="s">
        <v>34</v>
      </c>
      <c r="D13" s="153">
        <v>72</v>
      </c>
      <c r="E13" s="133"/>
      <c r="F13" s="157">
        <f t="shared" ref="F13:F18" si="0">ROUND(D13*E13,2)</f>
        <v>0</v>
      </c>
      <c r="G13" s="288"/>
      <c r="H13" s="289"/>
    </row>
    <row r="14" spans="1:8" s="584" customFormat="1" ht="114.75">
      <c r="A14" s="583" t="s">
        <v>45</v>
      </c>
      <c r="B14" s="126" t="s">
        <v>449</v>
      </c>
      <c r="C14" s="403" t="s">
        <v>34</v>
      </c>
      <c r="D14" s="342">
        <v>804</v>
      </c>
      <c r="E14" s="317"/>
      <c r="F14" s="156">
        <f t="shared" si="0"/>
        <v>0</v>
      </c>
      <c r="G14" s="95"/>
      <c r="H14" s="95"/>
    </row>
    <row r="15" spans="1:8" s="486" customFormat="1" ht="51" hidden="1">
      <c r="A15" s="479" t="s">
        <v>46</v>
      </c>
      <c r="B15" s="480" t="s">
        <v>211</v>
      </c>
      <c r="C15" s="481" t="s">
        <v>53</v>
      </c>
      <c r="D15" s="482">
        <v>0</v>
      </c>
      <c r="E15" s="483"/>
      <c r="F15" s="484">
        <f t="shared" si="0"/>
        <v>0</v>
      </c>
      <c r="G15" s="485"/>
      <c r="H15" s="485"/>
    </row>
    <row r="16" spans="1:8" ht="76.5" hidden="1">
      <c r="A16" s="130" t="s">
        <v>47</v>
      </c>
      <c r="B16" s="131" t="s">
        <v>202</v>
      </c>
      <c r="C16" s="398" t="s">
        <v>53</v>
      </c>
      <c r="D16" s="153">
        <v>76</v>
      </c>
      <c r="E16" s="133"/>
      <c r="F16" s="157">
        <f t="shared" si="0"/>
        <v>0</v>
      </c>
      <c r="G16" s="166"/>
    </row>
    <row r="17" spans="1:11" ht="25.5">
      <c r="A17" s="130" t="s">
        <v>48</v>
      </c>
      <c r="B17" s="131" t="s">
        <v>209</v>
      </c>
      <c r="C17" s="398" t="s">
        <v>53</v>
      </c>
      <c r="D17" s="153">
        <v>17</v>
      </c>
      <c r="E17" s="133"/>
      <c r="F17" s="157">
        <f t="shared" si="0"/>
        <v>0</v>
      </c>
      <c r="G17" s="301"/>
    </row>
    <row r="18" spans="1:11" s="486" customFormat="1" ht="25.5" hidden="1">
      <c r="A18" s="479" t="s">
        <v>74</v>
      </c>
      <c r="B18" s="480" t="s">
        <v>210</v>
      </c>
      <c r="C18" s="481" t="s">
        <v>34</v>
      </c>
      <c r="D18" s="482">
        <v>0</v>
      </c>
      <c r="E18" s="483"/>
      <c r="F18" s="484">
        <f t="shared" si="0"/>
        <v>0</v>
      </c>
      <c r="G18" s="485"/>
      <c r="H18" s="485"/>
    </row>
    <row r="19" spans="1:11" ht="17.25" thickBot="1">
      <c r="A19" s="179"/>
      <c r="B19" s="17"/>
      <c r="C19" s="373"/>
      <c r="D19" s="404"/>
      <c r="E19" s="405"/>
      <c r="F19" s="406"/>
      <c r="G19" s="407"/>
    </row>
    <row r="20" spans="1:11" s="470" customFormat="1" ht="14.25" thickTop="1" thickBot="1">
      <c r="A20" s="473"/>
      <c r="B20" s="474" t="s">
        <v>6</v>
      </c>
      <c r="C20" s="473"/>
      <c r="D20" s="475"/>
      <c r="E20" s="476"/>
      <c r="F20" s="477">
        <f>SUM(F6:F18)</f>
        <v>0</v>
      </c>
      <c r="G20" s="478"/>
      <c r="H20" s="469"/>
    </row>
    <row r="21" spans="1:11" ht="13.5" thickTop="1">
      <c r="A21" s="179"/>
      <c r="B21" s="122"/>
      <c r="C21" s="373"/>
      <c r="D21" s="404"/>
      <c r="E21" s="405"/>
      <c r="F21" s="406"/>
    </row>
    <row r="22" spans="1:11">
      <c r="A22" s="408" t="str">
        <f>'A.REK GO F1'!A14</f>
        <v>A.ii</v>
      </c>
      <c r="B22" s="34" t="s">
        <v>0</v>
      </c>
      <c r="C22" s="409"/>
      <c r="D22" s="410"/>
      <c r="E22" s="409"/>
      <c r="F22" s="411"/>
    </row>
    <row r="23" spans="1:11">
      <c r="A23" s="179"/>
      <c r="B23" s="138"/>
      <c r="C23" s="373"/>
      <c r="D23" s="404"/>
      <c r="E23" s="373"/>
      <c r="F23" s="320"/>
    </row>
    <row r="24" spans="1:11" ht="51">
      <c r="A24" s="412"/>
      <c r="B24" s="139" t="s">
        <v>70</v>
      </c>
      <c r="C24" s="413"/>
      <c r="D24" s="414"/>
      <c r="E24" s="413"/>
      <c r="F24" s="415"/>
    </row>
    <row r="25" spans="1:11" ht="63.75">
      <c r="A25" s="416"/>
      <c r="B25" s="17" t="s">
        <v>203</v>
      </c>
      <c r="C25" s="373"/>
      <c r="D25" s="404"/>
      <c r="E25" s="373"/>
      <c r="F25" s="417"/>
    </row>
    <row r="26" spans="1:11" s="418" customFormat="1" ht="38.25">
      <c r="A26" s="416"/>
      <c r="B26" s="17" t="s">
        <v>7</v>
      </c>
      <c r="C26" s="373"/>
      <c r="D26" s="404"/>
      <c r="E26" s="373"/>
      <c r="F26" s="417"/>
      <c r="G26" s="97"/>
      <c r="H26" s="97"/>
      <c r="I26" s="287"/>
      <c r="J26" s="287"/>
    </row>
    <row r="27" spans="1:11" s="418" customFormat="1" ht="38.25">
      <c r="A27" s="416"/>
      <c r="B27" s="20" t="s">
        <v>69</v>
      </c>
      <c r="C27" s="373"/>
      <c r="D27" s="404"/>
      <c r="E27" s="373"/>
      <c r="F27" s="417"/>
      <c r="G27" s="97"/>
      <c r="H27" s="97"/>
      <c r="I27" s="287"/>
      <c r="J27" s="287"/>
    </row>
    <row r="28" spans="1:11" s="418" customFormat="1" ht="51">
      <c r="A28" s="416"/>
      <c r="B28" s="20" t="s">
        <v>54</v>
      </c>
      <c r="C28" s="373"/>
      <c r="D28" s="404"/>
      <c r="E28" s="373"/>
      <c r="F28" s="417"/>
      <c r="G28" s="97"/>
      <c r="H28" s="97"/>
      <c r="I28" s="287"/>
      <c r="J28" s="287"/>
    </row>
    <row r="29" spans="1:11" s="418" customFormat="1" ht="38.25">
      <c r="A29" s="416"/>
      <c r="B29" s="122" t="s">
        <v>68</v>
      </c>
      <c r="C29" s="373"/>
      <c r="D29" s="404"/>
      <c r="E29" s="373"/>
      <c r="F29" s="417"/>
      <c r="G29" s="97"/>
      <c r="H29" s="97"/>
      <c r="I29" s="287"/>
      <c r="J29" s="287"/>
    </row>
    <row r="30" spans="1:11" s="418" customFormat="1">
      <c r="A30" s="313" t="s">
        <v>8</v>
      </c>
      <c r="B30" s="123" t="s">
        <v>9</v>
      </c>
      <c r="C30" s="419" t="s">
        <v>10</v>
      </c>
      <c r="D30" s="124" t="s">
        <v>11</v>
      </c>
      <c r="E30" s="124" t="s">
        <v>12</v>
      </c>
      <c r="F30" s="420" t="s">
        <v>13</v>
      </c>
      <c r="G30" s="97"/>
      <c r="H30" s="97"/>
      <c r="I30" s="287"/>
      <c r="J30" s="287"/>
    </row>
    <row r="31" spans="1:11" s="418" customFormat="1">
      <c r="A31" s="421"/>
      <c r="B31" s="140" t="s">
        <v>175</v>
      </c>
      <c r="C31" s="187"/>
      <c r="D31" s="187"/>
      <c r="E31" s="317"/>
      <c r="F31" s="422"/>
      <c r="G31" s="97"/>
      <c r="H31" s="97"/>
      <c r="I31" s="287"/>
      <c r="J31" s="287"/>
      <c r="K31" s="287"/>
    </row>
    <row r="32" spans="1:11" ht="178.5">
      <c r="A32" s="423"/>
      <c r="B32" s="126" t="s">
        <v>481</v>
      </c>
      <c r="C32" s="424"/>
      <c r="D32" s="425"/>
      <c r="E32" s="426"/>
      <c r="F32" s="284"/>
    </row>
    <row r="33" spans="1:8" s="486" customFormat="1" hidden="1">
      <c r="A33" s="487"/>
      <c r="B33" s="488" t="s">
        <v>106</v>
      </c>
      <c r="C33" s="489"/>
      <c r="D33" s="489"/>
      <c r="E33" s="483"/>
      <c r="F33" s="490"/>
      <c r="G33" s="485"/>
      <c r="H33" s="485"/>
    </row>
    <row r="34" spans="1:8" s="486" customFormat="1" ht="159.75" hidden="1" customHeight="1">
      <c r="A34" s="491"/>
      <c r="B34" s="492"/>
      <c r="C34" s="493"/>
      <c r="D34" s="494"/>
      <c r="E34" s="495"/>
      <c r="F34" s="496"/>
      <c r="G34" s="497"/>
      <c r="H34" s="485"/>
    </row>
    <row r="35" spans="1:8" s="486" customFormat="1" ht="38.25" hidden="1">
      <c r="A35" s="498" t="s">
        <v>31</v>
      </c>
      <c r="B35" s="480" t="s">
        <v>291</v>
      </c>
      <c r="C35" s="482"/>
      <c r="D35" s="482"/>
      <c r="E35" s="499"/>
      <c r="F35" s="484"/>
      <c r="G35" s="500"/>
      <c r="H35" s="501"/>
    </row>
    <row r="36" spans="1:8" s="486" customFormat="1" hidden="1">
      <c r="A36" s="498" t="s">
        <v>224</v>
      </c>
      <c r="B36" s="480" t="s">
        <v>292</v>
      </c>
      <c r="C36" s="481" t="s">
        <v>36</v>
      </c>
      <c r="D36" s="482">
        <v>0</v>
      </c>
      <c r="E36" s="483"/>
      <c r="F36" s="484">
        <f>ROUND(D36*E36,2)</f>
        <v>0</v>
      </c>
      <c r="G36" s="500"/>
      <c r="H36" s="501"/>
    </row>
    <row r="37" spans="1:8" s="486" customFormat="1" hidden="1">
      <c r="A37" s="498" t="s">
        <v>225</v>
      </c>
      <c r="B37" s="480" t="s">
        <v>303</v>
      </c>
      <c r="C37" s="481" t="s">
        <v>36</v>
      </c>
      <c r="D37" s="482">
        <v>0</v>
      </c>
      <c r="E37" s="483"/>
      <c r="F37" s="484">
        <f>ROUND(D37*E37,2)</f>
        <v>0</v>
      </c>
      <c r="G37" s="500"/>
      <c r="H37" s="501"/>
    </row>
    <row r="38" spans="1:8" s="486" customFormat="1" hidden="1">
      <c r="A38" s="498" t="s">
        <v>226</v>
      </c>
      <c r="B38" s="480" t="s">
        <v>289</v>
      </c>
      <c r="C38" s="481" t="s">
        <v>36</v>
      </c>
      <c r="D38" s="482">
        <v>0</v>
      </c>
      <c r="E38" s="483"/>
      <c r="F38" s="484">
        <f>ROUND(D38*E38,2)</f>
        <v>0</v>
      </c>
      <c r="G38" s="500"/>
      <c r="H38" s="501"/>
    </row>
    <row r="39" spans="1:8" s="486" customFormat="1" ht="89.25" hidden="1">
      <c r="A39" s="498" t="s">
        <v>35</v>
      </c>
      <c r="B39" s="480" t="s">
        <v>304</v>
      </c>
      <c r="C39" s="502" t="s">
        <v>42</v>
      </c>
      <c r="D39" s="482">
        <v>0</v>
      </c>
      <c r="E39" s="483"/>
      <c r="F39" s="484">
        <f>ROUND(D39*E39,2)</f>
        <v>0</v>
      </c>
      <c r="G39" s="500"/>
      <c r="H39" s="501"/>
    </row>
    <row r="40" spans="1:8" s="486" customFormat="1" ht="126.75" hidden="1" customHeight="1">
      <c r="A40" s="491"/>
      <c r="B40" s="492"/>
      <c r="C40" s="493"/>
      <c r="D40" s="494"/>
      <c r="E40" s="495"/>
      <c r="F40" s="496"/>
      <c r="G40" s="497"/>
      <c r="H40" s="485"/>
    </row>
    <row r="41" spans="1:8" s="486" customFormat="1" ht="89.25" hidden="1">
      <c r="A41" s="491" t="s">
        <v>43</v>
      </c>
      <c r="B41" s="480" t="s">
        <v>290</v>
      </c>
      <c r="C41" s="502" t="s">
        <v>42</v>
      </c>
      <c r="D41" s="482">
        <v>0</v>
      </c>
      <c r="E41" s="483"/>
      <c r="F41" s="484">
        <f t="shared" ref="F41" si="1">ROUND(D41*E41,2)</f>
        <v>0</v>
      </c>
      <c r="G41" s="485"/>
    </row>
    <row r="42" spans="1:8" s="486" customFormat="1" ht="51" hidden="1">
      <c r="A42" s="491" t="s">
        <v>44</v>
      </c>
      <c r="B42" s="480" t="s">
        <v>293</v>
      </c>
      <c r="C42" s="502" t="s">
        <v>42</v>
      </c>
      <c r="D42" s="482">
        <v>0</v>
      </c>
      <c r="E42" s="483"/>
      <c r="F42" s="484">
        <f>ROUND(D42*E42,2)</f>
        <v>0</v>
      </c>
      <c r="G42" s="500"/>
      <c r="H42" s="501"/>
    </row>
    <row r="43" spans="1:8" s="486" customFormat="1" ht="38.25" hidden="1">
      <c r="A43" s="491" t="s">
        <v>45</v>
      </c>
      <c r="B43" s="480" t="s">
        <v>294</v>
      </c>
      <c r="C43" s="502" t="s">
        <v>36</v>
      </c>
      <c r="D43" s="482">
        <v>0</v>
      </c>
      <c r="E43" s="483"/>
      <c r="F43" s="484">
        <f>ROUND(D43*E43,2)</f>
        <v>0</v>
      </c>
      <c r="G43" s="485"/>
      <c r="H43" s="485"/>
    </row>
    <row r="44" spans="1:8" s="486" customFormat="1" ht="63.75" hidden="1">
      <c r="A44" s="491" t="s">
        <v>46</v>
      </c>
      <c r="B44" s="480" t="s">
        <v>482</v>
      </c>
      <c r="C44" s="502" t="s">
        <v>36</v>
      </c>
      <c r="D44" s="482">
        <v>0</v>
      </c>
      <c r="E44" s="483"/>
      <c r="F44" s="484">
        <f t="shared" ref="F44" si="2">ROUND(D44*E44,2)</f>
        <v>0</v>
      </c>
    </row>
    <row r="45" spans="1:8" s="486" customFormat="1" ht="126.75" hidden="1" customHeight="1">
      <c r="A45" s="491"/>
      <c r="B45" s="492"/>
      <c r="C45" s="493"/>
      <c r="D45" s="494"/>
      <c r="E45" s="495"/>
      <c r="F45" s="496"/>
      <c r="G45" s="497"/>
      <c r="H45" s="485"/>
    </row>
    <row r="46" spans="1:8" s="486" customFormat="1" hidden="1">
      <c r="A46" s="487"/>
      <c r="B46" s="488" t="s">
        <v>204</v>
      </c>
      <c r="C46" s="489"/>
      <c r="D46" s="489"/>
      <c r="E46" s="483"/>
      <c r="F46" s="490"/>
      <c r="G46" s="485"/>
      <c r="H46" s="485"/>
    </row>
    <row r="47" spans="1:8" s="486" customFormat="1" ht="38.25" hidden="1">
      <c r="A47" s="498" t="s">
        <v>47</v>
      </c>
      <c r="B47" s="480" t="s">
        <v>291</v>
      </c>
      <c r="C47" s="482"/>
      <c r="D47" s="482"/>
      <c r="E47" s="499"/>
      <c r="F47" s="484"/>
      <c r="G47" s="500"/>
      <c r="H47" s="501"/>
    </row>
    <row r="48" spans="1:8" s="486" customFormat="1" hidden="1">
      <c r="A48" s="498" t="s">
        <v>207</v>
      </c>
      <c r="B48" s="480" t="s">
        <v>300</v>
      </c>
      <c r="C48" s="481" t="s">
        <v>36</v>
      </c>
      <c r="D48" s="482">
        <v>0</v>
      </c>
      <c r="E48" s="483"/>
      <c r="F48" s="484">
        <f t="shared" ref="F48:F55" si="3">ROUND(D48*E48,2)</f>
        <v>0</v>
      </c>
      <c r="G48" s="500"/>
      <c r="H48" s="501"/>
    </row>
    <row r="49" spans="1:8" s="486" customFormat="1" hidden="1">
      <c r="A49" s="498" t="s">
        <v>213</v>
      </c>
      <c r="B49" s="480" t="s">
        <v>205</v>
      </c>
      <c r="C49" s="481" t="s">
        <v>36</v>
      </c>
      <c r="D49" s="482">
        <v>0</v>
      </c>
      <c r="E49" s="483"/>
      <c r="F49" s="484">
        <f t="shared" si="3"/>
        <v>0</v>
      </c>
      <c r="G49" s="500"/>
      <c r="H49" s="501"/>
    </row>
    <row r="50" spans="1:8" s="486" customFormat="1" hidden="1">
      <c r="A50" s="498" t="s">
        <v>330</v>
      </c>
      <c r="B50" s="480" t="s">
        <v>292</v>
      </c>
      <c r="C50" s="481" t="s">
        <v>36</v>
      </c>
      <c r="D50" s="482">
        <v>0</v>
      </c>
      <c r="E50" s="483"/>
      <c r="F50" s="484">
        <f t="shared" si="3"/>
        <v>0</v>
      </c>
      <c r="G50" s="500"/>
      <c r="H50" s="501"/>
    </row>
    <row r="51" spans="1:8" s="486" customFormat="1" hidden="1">
      <c r="A51" s="498" t="s">
        <v>331</v>
      </c>
      <c r="B51" s="480" t="s">
        <v>303</v>
      </c>
      <c r="C51" s="481" t="s">
        <v>36</v>
      </c>
      <c r="D51" s="482">
        <v>0</v>
      </c>
      <c r="E51" s="483"/>
      <c r="F51" s="484">
        <f t="shared" si="3"/>
        <v>0</v>
      </c>
      <c r="G51" s="500"/>
      <c r="H51" s="501"/>
    </row>
    <row r="52" spans="1:8" s="486" customFormat="1" hidden="1">
      <c r="A52" s="498" t="s">
        <v>332</v>
      </c>
      <c r="B52" s="480" t="s">
        <v>302</v>
      </c>
      <c r="C52" s="481" t="s">
        <v>36</v>
      </c>
      <c r="D52" s="482">
        <v>0</v>
      </c>
      <c r="E52" s="483"/>
      <c r="F52" s="484">
        <f t="shared" si="3"/>
        <v>0</v>
      </c>
      <c r="G52" s="500"/>
      <c r="H52" s="501"/>
    </row>
    <row r="53" spans="1:8" s="486" customFormat="1" ht="89.25" hidden="1">
      <c r="A53" s="498" t="s">
        <v>48</v>
      </c>
      <c r="B53" s="480" t="s">
        <v>304</v>
      </c>
      <c r="C53" s="502" t="s">
        <v>42</v>
      </c>
      <c r="D53" s="482">
        <v>0</v>
      </c>
      <c r="E53" s="483"/>
      <c r="F53" s="484">
        <f t="shared" si="3"/>
        <v>0</v>
      </c>
      <c r="G53" s="500"/>
      <c r="H53" s="501"/>
    </row>
    <row r="54" spans="1:8" s="486" customFormat="1" ht="38.25" hidden="1">
      <c r="A54" s="498" t="s">
        <v>74</v>
      </c>
      <c r="B54" s="480" t="s">
        <v>305</v>
      </c>
      <c r="C54" s="502" t="s">
        <v>36</v>
      </c>
      <c r="D54" s="482">
        <v>0</v>
      </c>
      <c r="E54" s="483"/>
      <c r="F54" s="484">
        <f t="shared" si="3"/>
        <v>0</v>
      </c>
      <c r="G54" s="485"/>
      <c r="H54" s="485"/>
    </row>
    <row r="55" spans="1:8" s="486" customFormat="1" ht="89.25" hidden="1">
      <c r="A55" s="498" t="s">
        <v>75</v>
      </c>
      <c r="B55" s="480" t="s">
        <v>319</v>
      </c>
      <c r="C55" s="502" t="s">
        <v>36</v>
      </c>
      <c r="D55" s="482">
        <v>0</v>
      </c>
      <c r="E55" s="483"/>
      <c r="F55" s="484">
        <f t="shared" si="3"/>
        <v>0</v>
      </c>
      <c r="G55" s="485"/>
      <c r="H55" s="485"/>
    </row>
    <row r="56" spans="1:8" s="486" customFormat="1" ht="126.75" hidden="1" customHeight="1">
      <c r="A56" s="491"/>
      <c r="B56" s="492"/>
      <c r="C56" s="493"/>
      <c r="D56" s="494"/>
      <c r="E56" s="495"/>
      <c r="F56" s="496"/>
      <c r="G56" s="497"/>
      <c r="H56" s="485"/>
    </row>
    <row r="57" spans="1:8" s="486" customFormat="1" hidden="1">
      <c r="A57" s="487"/>
      <c r="B57" s="488" t="s">
        <v>299</v>
      </c>
      <c r="C57" s="489"/>
      <c r="D57" s="489"/>
      <c r="E57" s="483"/>
      <c r="F57" s="490"/>
      <c r="G57" s="485"/>
      <c r="H57" s="485"/>
    </row>
    <row r="58" spans="1:8" s="486" customFormat="1" ht="63.75" hidden="1">
      <c r="A58" s="491" t="s">
        <v>76</v>
      </c>
      <c r="B58" s="480" t="s">
        <v>328</v>
      </c>
      <c r="C58" s="502" t="s">
        <v>37</v>
      </c>
      <c r="D58" s="482">
        <v>0</v>
      </c>
      <c r="E58" s="503"/>
      <c r="F58" s="484">
        <f t="shared" ref="F58" si="4">ROUND(D58*E58,2)</f>
        <v>0</v>
      </c>
      <c r="G58" s="485"/>
    </row>
    <row r="59" spans="1:8" s="486" customFormat="1" ht="89.25" hidden="1">
      <c r="A59" s="491" t="s">
        <v>83</v>
      </c>
      <c r="B59" s="480" t="s">
        <v>320</v>
      </c>
      <c r="C59" s="502" t="s">
        <v>42</v>
      </c>
      <c r="D59" s="482">
        <v>0</v>
      </c>
      <c r="E59" s="483"/>
      <c r="F59" s="484">
        <f>ROUND(D59*E59,2)</f>
        <v>0</v>
      </c>
      <c r="G59" s="504"/>
      <c r="H59" s="501"/>
    </row>
    <row r="60" spans="1:8" s="486" customFormat="1" ht="126.75" hidden="1" customHeight="1">
      <c r="A60" s="491"/>
      <c r="B60" s="492"/>
      <c r="C60" s="493"/>
      <c r="D60" s="494"/>
      <c r="E60" s="495"/>
      <c r="F60" s="496"/>
      <c r="G60" s="497"/>
      <c r="H60" s="485"/>
    </row>
    <row r="61" spans="1:8" s="486" customFormat="1" hidden="1">
      <c r="A61" s="487"/>
      <c r="B61" s="488" t="s">
        <v>301</v>
      </c>
      <c r="C61" s="489"/>
      <c r="D61" s="489"/>
      <c r="E61" s="483"/>
      <c r="F61" s="490"/>
      <c r="G61" s="485"/>
      <c r="H61" s="485"/>
    </row>
    <row r="62" spans="1:8" s="486" customFormat="1" ht="51" hidden="1">
      <c r="A62" s="491" t="s">
        <v>84</v>
      </c>
      <c r="B62" s="480" t="s">
        <v>297</v>
      </c>
      <c r="C62" s="482" t="s">
        <v>49</v>
      </c>
      <c r="D62" s="482">
        <v>0</v>
      </c>
      <c r="E62" s="483"/>
      <c r="F62" s="505">
        <f t="shared" ref="F62" si="5">D62*E62</f>
        <v>0</v>
      </c>
      <c r="G62" s="485"/>
      <c r="H62" s="485"/>
    </row>
    <row r="63" spans="1:8" s="486" customFormat="1" ht="38.25" hidden="1">
      <c r="A63" s="491" t="s">
        <v>77</v>
      </c>
      <c r="B63" s="480" t="s">
        <v>298</v>
      </c>
      <c r="C63" s="482" t="s">
        <v>49</v>
      </c>
      <c r="D63" s="482">
        <v>0</v>
      </c>
      <c r="E63" s="483"/>
      <c r="F63" s="505">
        <f t="shared" ref="F63:F64" si="6">D63*E63</f>
        <v>0</v>
      </c>
      <c r="G63" s="485"/>
      <c r="H63" s="485"/>
    </row>
    <row r="64" spans="1:8" s="486" customFormat="1" ht="76.5" hidden="1">
      <c r="A64" s="491" t="s">
        <v>87</v>
      </c>
      <c r="B64" s="480" t="s">
        <v>348</v>
      </c>
      <c r="C64" s="482" t="s">
        <v>36</v>
      </c>
      <c r="D64" s="482">
        <v>0</v>
      </c>
      <c r="E64" s="483"/>
      <c r="F64" s="505">
        <f t="shared" si="6"/>
        <v>0</v>
      </c>
      <c r="G64" s="485"/>
      <c r="H64" s="485"/>
    </row>
    <row r="65" spans="1:8" s="486" customFormat="1" ht="126.75" hidden="1" customHeight="1">
      <c r="A65" s="491"/>
      <c r="B65" s="492"/>
      <c r="C65" s="493"/>
      <c r="D65" s="494"/>
      <c r="E65" s="495"/>
      <c r="F65" s="496"/>
      <c r="G65" s="497"/>
      <c r="H65" s="485"/>
    </row>
    <row r="66" spans="1:8" s="486" customFormat="1" ht="63.75" hidden="1">
      <c r="A66" s="491" t="s">
        <v>88</v>
      </c>
      <c r="B66" s="480" t="s">
        <v>206</v>
      </c>
      <c r="C66" s="502" t="s">
        <v>53</v>
      </c>
      <c r="D66" s="482">
        <v>0</v>
      </c>
      <c r="E66" s="483"/>
      <c r="F66" s="484">
        <f>ROUND(D66*E66,2)</f>
        <v>0</v>
      </c>
      <c r="G66" s="485"/>
      <c r="H66" s="485"/>
    </row>
    <row r="67" spans="1:8" s="486" customFormat="1" ht="38.25" hidden="1">
      <c r="A67" s="491" t="s">
        <v>90</v>
      </c>
      <c r="B67" s="480" t="s">
        <v>216</v>
      </c>
      <c r="C67" s="502" t="s">
        <v>34</v>
      </c>
      <c r="D67" s="506">
        <v>0</v>
      </c>
      <c r="E67" s="483"/>
      <c r="F67" s="484">
        <f>ROUND(D67*E67,2)</f>
        <v>0</v>
      </c>
      <c r="G67" s="485"/>
    </row>
    <row r="68" spans="1:8" s="486" customFormat="1" ht="63.75" hidden="1">
      <c r="A68" s="491" t="s">
        <v>94</v>
      </c>
      <c r="B68" s="480" t="s">
        <v>230</v>
      </c>
      <c r="C68" s="502" t="s">
        <v>53</v>
      </c>
      <c r="D68" s="482">
        <v>0</v>
      </c>
      <c r="E68" s="483"/>
      <c r="F68" s="484">
        <f>ROUND(D68*E68,2)</f>
        <v>0</v>
      </c>
      <c r="G68" s="485"/>
    </row>
    <row r="69" spans="1:8" s="486" customFormat="1" ht="51" hidden="1">
      <c r="A69" s="491" t="s">
        <v>95</v>
      </c>
      <c r="B69" s="480" t="s">
        <v>307</v>
      </c>
      <c r="C69" s="482" t="s">
        <v>53</v>
      </c>
      <c r="D69" s="482">
        <v>0</v>
      </c>
      <c r="E69" s="483"/>
      <c r="F69" s="484">
        <f>ROUND(D69*E69,2)</f>
        <v>0</v>
      </c>
      <c r="G69" s="485"/>
    </row>
    <row r="70" spans="1:8" s="486" customFormat="1" ht="25.5" hidden="1">
      <c r="A70" s="491" t="s">
        <v>96</v>
      </c>
      <c r="B70" s="480" t="s">
        <v>212</v>
      </c>
      <c r="C70" s="482" t="s">
        <v>53</v>
      </c>
      <c r="D70" s="482">
        <v>0</v>
      </c>
      <c r="E70" s="483"/>
      <c r="F70" s="484">
        <f>ROUND(D70*E70,2)</f>
        <v>0</v>
      </c>
      <c r="G70" s="485"/>
    </row>
    <row r="71" spans="1:8" s="486" customFormat="1" ht="51" hidden="1">
      <c r="A71" s="491" t="s">
        <v>97</v>
      </c>
      <c r="B71" s="480" t="s">
        <v>350</v>
      </c>
      <c r="C71" s="481"/>
      <c r="D71" s="482"/>
      <c r="E71" s="499"/>
      <c r="F71" s="484"/>
      <c r="G71" s="485"/>
    </row>
    <row r="72" spans="1:8" s="486" customFormat="1" hidden="1">
      <c r="A72" s="491" t="s">
        <v>333</v>
      </c>
      <c r="B72" s="480" t="s">
        <v>323</v>
      </c>
      <c r="C72" s="482" t="s">
        <v>53</v>
      </c>
      <c r="D72" s="482">
        <v>0</v>
      </c>
      <c r="E72" s="483"/>
      <c r="F72" s="484">
        <f t="shared" ref="F72:F85" si="7">ROUND(D72*E72,2)</f>
        <v>0</v>
      </c>
      <c r="G72" s="485"/>
      <c r="H72" s="485"/>
    </row>
    <row r="73" spans="1:8" s="486" customFormat="1" hidden="1">
      <c r="A73" s="491" t="s">
        <v>334</v>
      </c>
      <c r="B73" s="480" t="s">
        <v>324</v>
      </c>
      <c r="C73" s="482" t="s">
        <v>53</v>
      </c>
      <c r="D73" s="482">
        <v>0</v>
      </c>
      <c r="E73" s="483"/>
      <c r="F73" s="484">
        <f t="shared" si="7"/>
        <v>0</v>
      </c>
      <c r="G73" s="485"/>
      <c r="H73" s="485"/>
    </row>
    <row r="74" spans="1:8" s="486" customFormat="1" hidden="1">
      <c r="A74" s="491" t="s">
        <v>335</v>
      </c>
      <c r="B74" s="480" t="s">
        <v>325</v>
      </c>
      <c r="C74" s="482" t="s">
        <v>53</v>
      </c>
      <c r="D74" s="482">
        <v>0</v>
      </c>
      <c r="E74" s="483"/>
      <c r="F74" s="484">
        <f t="shared" si="7"/>
        <v>0</v>
      </c>
      <c r="G74" s="485"/>
      <c r="H74" s="485"/>
    </row>
    <row r="75" spans="1:8" s="486" customFormat="1" hidden="1">
      <c r="A75" s="491" t="s">
        <v>336</v>
      </c>
      <c r="B75" s="480" t="s">
        <v>326</v>
      </c>
      <c r="C75" s="482" t="s">
        <v>53</v>
      </c>
      <c r="D75" s="482">
        <v>0</v>
      </c>
      <c r="E75" s="483"/>
      <c r="F75" s="484">
        <f t="shared" si="7"/>
        <v>0</v>
      </c>
      <c r="G75" s="485"/>
      <c r="H75" s="485"/>
    </row>
    <row r="76" spans="1:8" s="486" customFormat="1" hidden="1">
      <c r="A76" s="491" t="s">
        <v>337</v>
      </c>
      <c r="B76" s="480" t="s">
        <v>327</v>
      </c>
      <c r="C76" s="482" t="s">
        <v>53</v>
      </c>
      <c r="D76" s="482">
        <v>0</v>
      </c>
      <c r="E76" s="483"/>
      <c r="F76" s="484">
        <f t="shared" si="7"/>
        <v>0</v>
      </c>
      <c r="G76" s="485"/>
      <c r="H76" s="485"/>
    </row>
    <row r="77" spans="1:8" s="486" customFormat="1" hidden="1">
      <c r="A77" s="479" t="s">
        <v>351</v>
      </c>
      <c r="B77" s="480" t="s">
        <v>360</v>
      </c>
      <c r="C77" s="482" t="s">
        <v>53</v>
      </c>
      <c r="D77" s="482">
        <v>0</v>
      </c>
      <c r="E77" s="483"/>
      <c r="F77" s="484">
        <f t="shared" si="7"/>
        <v>0</v>
      </c>
      <c r="G77" s="485"/>
      <c r="H77" s="485"/>
    </row>
    <row r="78" spans="1:8" s="486" customFormat="1" hidden="1">
      <c r="A78" s="479" t="s">
        <v>352</v>
      </c>
      <c r="B78" s="480" t="s">
        <v>362</v>
      </c>
      <c r="C78" s="482" t="s">
        <v>53</v>
      </c>
      <c r="D78" s="482">
        <v>0</v>
      </c>
      <c r="E78" s="483"/>
      <c r="F78" s="484">
        <f t="shared" si="7"/>
        <v>0</v>
      </c>
      <c r="G78" s="485"/>
      <c r="H78" s="485"/>
    </row>
    <row r="79" spans="1:8" s="486" customFormat="1" hidden="1">
      <c r="A79" s="479" t="s">
        <v>353</v>
      </c>
      <c r="B79" s="480" t="s">
        <v>361</v>
      </c>
      <c r="C79" s="482" t="s">
        <v>53</v>
      </c>
      <c r="D79" s="482">
        <v>0</v>
      </c>
      <c r="E79" s="483"/>
      <c r="F79" s="484">
        <f t="shared" si="7"/>
        <v>0</v>
      </c>
      <c r="G79" s="485"/>
      <c r="H79" s="485"/>
    </row>
    <row r="80" spans="1:8" s="486" customFormat="1" hidden="1">
      <c r="A80" s="479" t="s">
        <v>354</v>
      </c>
      <c r="B80" s="480" t="s">
        <v>363</v>
      </c>
      <c r="C80" s="482" t="s">
        <v>53</v>
      </c>
      <c r="D80" s="482">
        <v>0</v>
      </c>
      <c r="E80" s="483"/>
      <c r="F80" s="484">
        <f t="shared" si="7"/>
        <v>0</v>
      </c>
      <c r="G80" s="485"/>
      <c r="H80" s="485"/>
    </row>
    <row r="81" spans="1:14" s="486" customFormat="1" hidden="1">
      <c r="A81" s="479" t="s">
        <v>355</v>
      </c>
      <c r="B81" s="480" t="s">
        <v>364</v>
      </c>
      <c r="C81" s="482" t="s">
        <v>53</v>
      </c>
      <c r="D81" s="482">
        <v>0</v>
      </c>
      <c r="E81" s="483"/>
      <c r="F81" s="484">
        <f t="shared" si="7"/>
        <v>0</v>
      </c>
      <c r="G81" s="485"/>
      <c r="H81" s="485"/>
    </row>
    <row r="82" spans="1:14" s="486" customFormat="1" hidden="1">
      <c r="A82" s="479" t="s">
        <v>356</v>
      </c>
      <c r="B82" s="480" t="s">
        <v>365</v>
      </c>
      <c r="C82" s="482" t="s">
        <v>53</v>
      </c>
      <c r="D82" s="482">
        <v>0</v>
      </c>
      <c r="E82" s="483"/>
      <c r="F82" s="484">
        <f t="shared" si="7"/>
        <v>0</v>
      </c>
      <c r="G82" s="485"/>
      <c r="H82" s="485"/>
    </row>
    <row r="83" spans="1:14" s="486" customFormat="1" hidden="1">
      <c r="A83" s="479" t="s">
        <v>357</v>
      </c>
      <c r="B83" s="480" t="s">
        <v>366</v>
      </c>
      <c r="C83" s="482" t="s">
        <v>53</v>
      </c>
      <c r="D83" s="482">
        <v>0</v>
      </c>
      <c r="E83" s="483"/>
      <c r="F83" s="484">
        <f t="shared" si="7"/>
        <v>0</v>
      </c>
      <c r="G83" s="485"/>
      <c r="H83" s="485"/>
    </row>
    <row r="84" spans="1:14" s="486" customFormat="1" hidden="1">
      <c r="A84" s="479" t="s">
        <v>358</v>
      </c>
      <c r="B84" s="480" t="s">
        <v>367</v>
      </c>
      <c r="C84" s="482" t="s">
        <v>53</v>
      </c>
      <c r="D84" s="482">
        <v>0</v>
      </c>
      <c r="E84" s="483"/>
      <c r="F84" s="484">
        <f t="shared" si="7"/>
        <v>0</v>
      </c>
      <c r="G84" s="485"/>
      <c r="H84" s="485"/>
    </row>
    <row r="85" spans="1:14" s="486" customFormat="1" hidden="1">
      <c r="A85" s="479" t="s">
        <v>359</v>
      </c>
      <c r="B85" s="480" t="s">
        <v>368</v>
      </c>
      <c r="C85" s="482" t="s">
        <v>53</v>
      </c>
      <c r="D85" s="482">
        <v>0</v>
      </c>
      <c r="E85" s="483"/>
      <c r="F85" s="484">
        <f t="shared" si="7"/>
        <v>0</v>
      </c>
      <c r="G85" s="485"/>
      <c r="H85" s="485"/>
    </row>
    <row r="86" spans="1:14" s="486" customFormat="1" ht="76.5" hidden="1">
      <c r="A86" s="491" t="s">
        <v>98</v>
      </c>
      <c r="B86" s="480" t="s">
        <v>321</v>
      </c>
      <c r="C86" s="502"/>
      <c r="D86" s="482"/>
      <c r="E86" s="499"/>
      <c r="F86" s="484"/>
      <c r="G86" s="485"/>
    </row>
    <row r="87" spans="1:14" s="486" customFormat="1" ht="53.25" hidden="1" customHeight="1">
      <c r="A87" s="491" t="s">
        <v>338</v>
      </c>
      <c r="B87" s="480" t="s">
        <v>318</v>
      </c>
      <c r="C87" s="502" t="s">
        <v>34</v>
      </c>
      <c r="D87" s="482">
        <v>0</v>
      </c>
      <c r="E87" s="483"/>
      <c r="F87" s="484">
        <f>ROUND(D87*E87,2)</f>
        <v>0</v>
      </c>
      <c r="G87" s="485"/>
    </row>
    <row r="88" spans="1:14" s="486" customFormat="1" ht="63.75" hidden="1">
      <c r="A88" s="491" t="s">
        <v>339</v>
      </c>
      <c r="B88" s="480" t="s">
        <v>322</v>
      </c>
      <c r="C88" s="502" t="s">
        <v>34</v>
      </c>
      <c r="D88" s="482">
        <v>0</v>
      </c>
      <c r="E88" s="483"/>
      <c r="F88" s="484">
        <f>ROUND(D88*E88,2)</f>
        <v>0</v>
      </c>
      <c r="G88" s="485"/>
    </row>
    <row r="89" spans="1:14">
      <c r="A89" s="434"/>
      <c r="B89" s="154" t="s">
        <v>176</v>
      </c>
      <c r="C89" s="386"/>
      <c r="D89" s="386"/>
      <c r="E89" s="133"/>
      <c r="F89" s="435"/>
      <c r="G89" s="166"/>
      <c r="H89" s="287"/>
    </row>
    <row r="90" spans="1:14" ht="140.25">
      <c r="A90" s="148" t="s">
        <v>99</v>
      </c>
      <c r="B90" s="131" t="s">
        <v>306</v>
      </c>
      <c r="C90" s="132" t="s">
        <v>34</v>
      </c>
      <c r="D90" s="153">
        <v>498</v>
      </c>
      <c r="E90" s="133"/>
      <c r="F90" s="157">
        <f t="shared" ref="F90" si="8">ROUND(D90*E90,2)</f>
        <v>0</v>
      </c>
      <c r="G90" s="166"/>
    </row>
    <row r="91" spans="1:14" ht="63.75">
      <c r="A91" s="148" t="s">
        <v>100</v>
      </c>
      <c r="B91" s="131" t="s">
        <v>223</v>
      </c>
      <c r="C91" s="398" t="s">
        <v>53</v>
      </c>
      <c r="D91" s="153">
        <v>74</v>
      </c>
      <c r="E91" s="133"/>
      <c r="F91" s="157">
        <f t="shared" ref="F91:F93" si="9">ROUND(D91*E91,2)</f>
        <v>0</v>
      </c>
      <c r="H91" s="287"/>
    </row>
    <row r="92" spans="1:14" ht="38.25">
      <c r="A92" s="148" t="s">
        <v>103</v>
      </c>
      <c r="B92" s="126" t="s">
        <v>217</v>
      </c>
      <c r="C92" s="403" t="s">
        <v>288</v>
      </c>
      <c r="D92" s="342">
        <v>4</v>
      </c>
      <c r="E92" s="317"/>
      <c r="F92" s="156">
        <f t="shared" si="9"/>
        <v>0</v>
      </c>
      <c r="H92" s="287"/>
    </row>
    <row r="93" spans="1:14" ht="51">
      <c r="A93" s="148" t="s">
        <v>214</v>
      </c>
      <c r="B93" s="126" t="s">
        <v>430</v>
      </c>
      <c r="C93" s="342" t="s">
        <v>52</v>
      </c>
      <c r="D93" s="342">
        <v>2.5</v>
      </c>
      <c r="E93" s="317"/>
      <c r="F93" s="156">
        <f t="shared" si="9"/>
        <v>0</v>
      </c>
      <c r="G93" s="436"/>
      <c r="H93" s="322"/>
      <c r="I93" s="322"/>
      <c r="J93" s="322"/>
      <c r="K93" s="322"/>
      <c r="N93" s="437"/>
    </row>
    <row r="94" spans="1:14">
      <c r="A94" s="434"/>
      <c r="B94" s="154" t="s">
        <v>102</v>
      </c>
      <c r="C94" s="386"/>
      <c r="D94" s="386"/>
      <c r="E94" s="133"/>
      <c r="F94" s="435"/>
      <c r="G94" s="166"/>
    </row>
    <row r="95" spans="1:14" s="486" customFormat="1" ht="76.5" hidden="1">
      <c r="A95" s="498" t="s">
        <v>104</v>
      </c>
      <c r="B95" s="480" t="s">
        <v>345</v>
      </c>
      <c r="C95" s="502" t="s">
        <v>49</v>
      </c>
      <c r="D95" s="482">
        <v>0</v>
      </c>
      <c r="E95" s="483"/>
      <c r="F95" s="484">
        <f>ROUND(D95*E95,2)</f>
        <v>0</v>
      </c>
      <c r="G95" s="500"/>
      <c r="H95" s="501"/>
    </row>
    <row r="96" spans="1:14" ht="63.75">
      <c r="A96" s="149" t="s">
        <v>215</v>
      </c>
      <c r="B96" s="131" t="s">
        <v>287</v>
      </c>
      <c r="C96" s="132" t="s">
        <v>49</v>
      </c>
      <c r="D96" s="153">
        <v>1</v>
      </c>
      <c r="E96" s="133"/>
      <c r="F96" s="157">
        <f>ROUND(D96*E96,2)</f>
        <v>0</v>
      </c>
      <c r="G96" s="315"/>
      <c r="H96" s="286"/>
    </row>
    <row r="97" spans="1:14" s="418" customFormat="1" ht="13.5" thickBot="1">
      <c r="A97" s="385"/>
      <c r="B97" s="137"/>
      <c r="C97" s="384"/>
      <c r="D97" s="393"/>
      <c r="E97" s="438"/>
      <c r="F97" s="439"/>
      <c r="G97" s="166"/>
      <c r="H97" s="97"/>
      <c r="I97" s="287"/>
      <c r="J97" s="287"/>
    </row>
    <row r="98" spans="1:14" s="470" customFormat="1" ht="14.25" thickTop="1" thickBot="1">
      <c r="A98" s="464"/>
      <c r="B98" s="465" t="s">
        <v>6</v>
      </c>
      <c r="C98" s="464"/>
      <c r="D98" s="466"/>
      <c r="E98" s="472"/>
      <c r="F98" s="467">
        <f>SUM(F31:F97)</f>
        <v>0</v>
      </c>
      <c r="G98" s="468"/>
      <c r="H98" s="469"/>
    </row>
    <row r="99" spans="1:14" ht="13.5" thickTop="1">
      <c r="A99" s="440"/>
      <c r="B99" s="300"/>
      <c r="C99" s="441"/>
      <c r="E99" s="441"/>
      <c r="F99" s="442"/>
    </row>
    <row r="100" spans="1:14" s="418" customFormat="1">
      <c r="A100" s="394" t="str">
        <f>'A.REK GO F1'!A15</f>
        <v>A.iii</v>
      </c>
      <c r="B100" s="305" t="s">
        <v>1</v>
      </c>
      <c r="C100" s="384"/>
      <c r="D100" s="393"/>
      <c r="E100" s="384"/>
      <c r="F100" s="315"/>
      <c r="G100" s="166"/>
      <c r="H100" s="97"/>
      <c r="I100" s="287"/>
      <c r="J100" s="287"/>
    </row>
    <row r="101" spans="1:14" s="418" customFormat="1">
      <c r="A101" s="385"/>
      <c r="B101" s="305"/>
      <c r="C101" s="384"/>
      <c r="D101" s="393"/>
      <c r="E101" s="384"/>
      <c r="F101" s="315"/>
      <c r="G101" s="166"/>
      <c r="H101" s="97"/>
      <c r="I101" s="287"/>
      <c r="J101" s="287"/>
    </row>
    <row r="102" spans="1:14" s="290" customFormat="1" ht="42" customHeight="1">
      <c r="A102" s="443"/>
      <c r="B102" s="318" t="s">
        <v>218</v>
      </c>
      <c r="C102" s="318"/>
      <c r="D102" s="444"/>
      <c r="E102" s="445"/>
      <c r="F102" s="446"/>
      <c r="G102" s="166"/>
      <c r="H102" s="287"/>
      <c r="I102" s="287"/>
      <c r="J102" s="287"/>
    </row>
    <row r="103" spans="1:14" s="290" customFormat="1" ht="27" customHeight="1">
      <c r="A103" s="447"/>
      <c r="B103" s="137" t="s">
        <v>15</v>
      </c>
      <c r="C103" s="137"/>
      <c r="D103" s="393"/>
      <c r="E103" s="384"/>
      <c r="F103" s="448"/>
      <c r="G103" s="166"/>
      <c r="H103" s="287"/>
      <c r="I103" s="287"/>
      <c r="J103" s="287"/>
    </row>
    <row r="104" spans="1:14" s="290" customFormat="1" ht="37.5" customHeight="1">
      <c r="A104" s="447"/>
      <c r="B104" s="137" t="s">
        <v>221</v>
      </c>
      <c r="C104" s="137"/>
      <c r="D104" s="393"/>
      <c r="E104" s="384"/>
      <c r="F104" s="448"/>
      <c r="G104" s="166"/>
      <c r="H104" s="287"/>
      <c r="I104" s="287"/>
      <c r="J104" s="287"/>
    </row>
    <row r="105" spans="1:14" s="290" customFormat="1" ht="130.5" customHeight="1">
      <c r="A105" s="447"/>
      <c r="B105" s="137" t="s">
        <v>219</v>
      </c>
      <c r="C105" s="137"/>
      <c r="D105" s="393"/>
      <c r="E105" s="384"/>
      <c r="F105" s="448"/>
      <c r="G105" s="166"/>
      <c r="H105" s="287"/>
      <c r="I105" s="287"/>
      <c r="J105" s="287"/>
    </row>
    <row r="106" spans="1:14" s="290" customFormat="1" ht="78" customHeight="1">
      <c r="A106" s="447"/>
      <c r="B106" s="137" t="s">
        <v>452</v>
      </c>
      <c r="C106" s="137"/>
      <c r="D106" s="393"/>
      <c r="E106" s="384"/>
      <c r="F106" s="448"/>
      <c r="G106" s="166"/>
      <c r="H106" s="287"/>
      <c r="I106" s="287"/>
      <c r="J106" s="287"/>
    </row>
    <row r="107" spans="1:14" s="290" customFormat="1" ht="210.75" customHeight="1">
      <c r="A107" s="447"/>
      <c r="B107" s="137" t="s">
        <v>222</v>
      </c>
      <c r="C107" s="137"/>
      <c r="D107" s="393"/>
      <c r="E107" s="384"/>
      <c r="F107" s="448"/>
      <c r="G107" s="166"/>
      <c r="H107" s="287"/>
      <c r="I107" s="287"/>
      <c r="J107" s="287"/>
    </row>
    <row r="108" spans="1:14" s="290" customFormat="1" ht="35.25" customHeight="1">
      <c r="A108" s="449"/>
      <c r="B108" s="319" t="s">
        <v>220</v>
      </c>
      <c r="C108" s="319"/>
      <c r="D108" s="450"/>
      <c r="E108" s="451"/>
      <c r="F108" s="452"/>
      <c r="G108" s="166"/>
      <c r="H108" s="287"/>
      <c r="I108" s="287"/>
      <c r="J108" s="287"/>
    </row>
    <row r="109" spans="1:14" s="418" customFormat="1">
      <c r="A109" s="158" t="s">
        <v>8</v>
      </c>
      <c r="B109" s="167" t="s">
        <v>9</v>
      </c>
      <c r="C109" s="453" t="s">
        <v>10</v>
      </c>
      <c r="D109" s="168" t="s">
        <v>11</v>
      </c>
      <c r="E109" s="168" t="s">
        <v>12</v>
      </c>
      <c r="F109" s="454" t="s">
        <v>13</v>
      </c>
      <c r="G109" s="166"/>
      <c r="H109" s="97"/>
      <c r="I109" s="287"/>
      <c r="J109" s="287"/>
    </row>
    <row r="110" spans="1:14" s="290" customFormat="1" ht="15" hidden="1">
      <c r="A110" s="421"/>
      <c r="B110" s="140" t="s">
        <v>105</v>
      </c>
      <c r="C110" s="187"/>
      <c r="D110" s="187"/>
      <c r="E110" s="317"/>
      <c r="F110" s="455"/>
      <c r="G110" s="436"/>
      <c r="H110" s="322"/>
      <c r="I110" s="322"/>
      <c r="J110" s="322"/>
      <c r="K110" s="322"/>
      <c r="N110" s="437"/>
    </row>
    <row r="111" spans="1:14" s="486" customFormat="1" ht="63.75" hidden="1">
      <c r="A111" s="498" t="s">
        <v>31</v>
      </c>
      <c r="B111" s="507" t="s">
        <v>233</v>
      </c>
      <c r="C111" s="502"/>
      <c r="D111" s="482"/>
      <c r="E111" s="499"/>
      <c r="F111" s="505"/>
      <c r="G111" s="508"/>
      <c r="H111" s="508"/>
      <c r="I111" s="508"/>
      <c r="J111" s="508"/>
      <c r="K111" s="508"/>
      <c r="N111" s="509"/>
    </row>
    <row r="112" spans="1:14" s="486" customFormat="1" hidden="1">
      <c r="A112" s="491" t="s">
        <v>224</v>
      </c>
      <c r="B112" s="480" t="s">
        <v>323</v>
      </c>
      <c r="C112" s="482" t="s">
        <v>53</v>
      </c>
      <c r="D112" s="482">
        <v>51</v>
      </c>
      <c r="E112" s="483"/>
      <c r="F112" s="484">
        <f t="shared" ref="F112:F116" si="10">ROUND(D112*E112,2)</f>
        <v>0</v>
      </c>
      <c r="G112" s="485"/>
      <c r="H112" s="485"/>
    </row>
    <row r="113" spans="1:8" s="486" customFormat="1" hidden="1">
      <c r="A113" s="491" t="s">
        <v>225</v>
      </c>
      <c r="B113" s="480" t="s">
        <v>324</v>
      </c>
      <c r="C113" s="482" t="s">
        <v>53</v>
      </c>
      <c r="D113" s="482">
        <v>51</v>
      </c>
      <c r="E113" s="483"/>
      <c r="F113" s="484">
        <f t="shared" si="10"/>
        <v>0</v>
      </c>
      <c r="G113" s="485"/>
      <c r="H113" s="485"/>
    </row>
    <row r="114" spans="1:8" s="486" customFormat="1" hidden="1">
      <c r="A114" s="491" t="s">
        <v>226</v>
      </c>
      <c r="B114" s="480" t="s">
        <v>325</v>
      </c>
      <c r="C114" s="482" t="s">
        <v>53</v>
      </c>
      <c r="D114" s="482">
        <v>71</v>
      </c>
      <c r="E114" s="483"/>
      <c r="F114" s="484">
        <f t="shared" si="10"/>
        <v>0</v>
      </c>
      <c r="G114" s="485"/>
      <c r="H114" s="485"/>
    </row>
    <row r="115" spans="1:8" s="486" customFormat="1" hidden="1">
      <c r="A115" s="491" t="s">
        <v>227</v>
      </c>
      <c r="B115" s="480" t="s">
        <v>326</v>
      </c>
      <c r="C115" s="482" t="s">
        <v>53</v>
      </c>
      <c r="D115" s="482">
        <v>71</v>
      </c>
      <c r="E115" s="483"/>
      <c r="F115" s="484">
        <f t="shared" si="10"/>
        <v>0</v>
      </c>
      <c r="G115" s="485"/>
      <c r="H115" s="485"/>
    </row>
    <row r="116" spans="1:8" s="486" customFormat="1" hidden="1">
      <c r="A116" s="491" t="s">
        <v>228</v>
      </c>
      <c r="B116" s="480" t="s">
        <v>327</v>
      </c>
      <c r="C116" s="482" t="s">
        <v>53</v>
      </c>
      <c r="D116" s="482">
        <v>73</v>
      </c>
      <c r="E116" s="483"/>
      <c r="F116" s="484">
        <f t="shared" si="10"/>
        <v>0</v>
      </c>
      <c r="G116" s="485"/>
      <c r="H116" s="485"/>
    </row>
    <row r="117" spans="1:8" s="486" customFormat="1" hidden="1">
      <c r="A117" s="491" t="s">
        <v>308</v>
      </c>
      <c r="B117" s="480" t="s">
        <v>360</v>
      </c>
      <c r="C117" s="482" t="s">
        <v>53</v>
      </c>
      <c r="D117" s="482">
        <v>7.5</v>
      </c>
      <c r="E117" s="483"/>
      <c r="F117" s="484">
        <f t="shared" ref="F117:F125" si="11">ROUND(D117*E117,2)</f>
        <v>0</v>
      </c>
      <c r="G117" s="485"/>
      <c r="H117" s="485"/>
    </row>
    <row r="118" spans="1:8" s="486" customFormat="1" hidden="1">
      <c r="A118" s="491" t="s">
        <v>340</v>
      </c>
      <c r="B118" s="480" t="s">
        <v>362</v>
      </c>
      <c r="C118" s="482" t="s">
        <v>53</v>
      </c>
      <c r="D118" s="482">
        <v>7.5</v>
      </c>
      <c r="E118" s="483"/>
      <c r="F118" s="484">
        <f t="shared" si="11"/>
        <v>0</v>
      </c>
      <c r="G118" s="485"/>
      <c r="H118" s="485"/>
    </row>
    <row r="119" spans="1:8" s="486" customFormat="1" hidden="1">
      <c r="A119" s="491" t="s">
        <v>369</v>
      </c>
      <c r="B119" s="480" t="s">
        <v>361</v>
      </c>
      <c r="C119" s="482" t="s">
        <v>53</v>
      </c>
      <c r="D119" s="482">
        <v>7.5</v>
      </c>
      <c r="E119" s="483"/>
      <c r="F119" s="484">
        <f t="shared" si="11"/>
        <v>0</v>
      </c>
      <c r="G119" s="485"/>
      <c r="H119" s="485"/>
    </row>
    <row r="120" spans="1:8" s="486" customFormat="1" hidden="1">
      <c r="A120" s="491" t="s">
        <v>370</v>
      </c>
      <c r="B120" s="480" t="s">
        <v>363</v>
      </c>
      <c r="C120" s="482" t="s">
        <v>53</v>
      </c>
      <c r="D120" s="482">
        <v>7.5</v>
      </c>
      <c r="E120" s="483"/>
      <c r="F120" s="484">
        <f t="shared" si="11"/>
        <v>0</v>
      </c>
      <c r="G120" s="485"/>
      <c r="H120" s="485"/>
    </row>
    <row r="121" spans="1:8" s="486" customFormat="1" hidden="1">
      <c r="A121" s="491" t="s">
        <v>371</v>
      </c>
      <c r="B121" s="480" t="s">
        <v>364</v>
      </c>
      <c r="C121" s="482" t="s">
        <v>53</v>
      </c>
      <c r="D121" s="482">
        <v>7.5</v>
      </c>
      <c r="E121" s="483"/>
      <c r="F121" s="484">
        <f t="shared" si="11"/>
        <v>0</v>
      </c>
      <c r="G121" s="485"/>
      <c r="H121" s="485"/>
    </row>
    <row r="122" spans="1:8" s="486" customFormat="1" hidden="1">
      <c r="A122" s="491" t="s">
        <v>372</v>
      </c>
      <c r="B122" s="480" t="s">
        <v>365</v>
      </c>
      <c r="C122" s="482" t="s">
        <v>53</v>
      </c>
      <c r="D122" s="482">
        <v>7.5</v>
      </c>
      <c r="E122" s="483"/>
      <c r="F122" s="484">
        <f t="shared" si="11"/>
        <v>0</v>
      </c>
      <c r="G122" s="485"/>
      <c r="H122" s="485"/>
    </row>
    <row r="123" spans="1:8" s="486" customFormat="1" hidden="1">
      <c r="A123" s="491" t="s">
        <v>373</v>
      </c>
      <c r="B123" s="480" t="s">
        <v>366</v>
      </c>
      <c r="C123" s="482" t="s">
        <v>53</v>
      </c>
      <c r="D123" s="482">
        <v>7.5</v>
      </c>
      <c r="E123" s="483"/>
      <c r="F123" s="484">
        <f t="shared" si="11"/>
        <v>0</v>
      </c>
      <c r="G123" s="485"/>
      <c r="H123" s="485"/>
    </row>
    <row r="124" spans="1:8" s="486" customFormat="1" hidden="1">
      <c r="A124" s="491" t="s">
        <v>374</v>
      </c>
      <c r="B124" s="480" t="s">
        <v>367</v>
      </c>
      <c r="C124" s="482" t="s">
        <v>53</v>
      </c>
      <c r="D124" s="482">
        <v>7.5</v>
      </c>
      <c r="E124" s="483"/>
      <c r="F124" s="484">
        <f t="shared" si="11"/>
        <v>0</v>
      </c>
      <c r="G124" s="485"/>
      <c r="H124" s="485"/>
    </row>
    <row r="125" spans="1:8" s="486" customFormat="1" hidden="1">
      <c r="A125" s="491" t="s">
        <v>375</v>
      </c>
      <c r="B125" s="480" t="s">
        <v>368</v>
      </c>
      <c r="C125" s="482" t="s">
        <v>53</v>
      </c>
      <c r="D125" s="482">
        <v>7.5</v>
      </c>
      <c r="E125" s="483"/>
      <c r="F125" s="484">
        <f t="shared" si="11"/>
        <v>0</v>
      </c>
      <c r="G125" s="485"/>
      <c r="H125" s="485"/>
    </row>
    <row r="126" spans="1:8" ht="38.25">
      <c r="A126" s="148" t="s">
        <v>35</v>
      </c>
      <c r="B126" s="131" t="s">
        <v>349</v>
      </c>
      <c r="C126" s="153" t="s">
        <v>53</v>
      </c>
      <c r="D126" s="153">
        <v>10</v>
      </c>
      <c r="E126" s="133"/>
      <c r="F126" s="157">
        <f t="shared" ref="F126:F127" si="12">ROUND(D126*E126,2)</f>
        <v>0</v>
      </c>
    </row>
    <row r="127" spans="1:8" s="486" customFormat="1" ht="38.25" hidden="1">
      <c r="A127" s="510" t="s">
        <v>43</v>
      </c>
      <c r="B127" s="511" t="s">
        <v>390</v>
      </c>
      <c r="C127" s="512" t="s">
        <v>36</v>
      </c>
      <c r="D127" s="512">
        <v>0</v>
      </c>
      <c r="E127" s="513"/>
      <c r="F127" s="514">
        <f t="shared" si="12"/>
        <v>0</v>
      </c>
      <c r="G127" s="485"/>
      <c r="H127" s="485"/>
    </row>
    <row r="128" spans="1:8" s="486" customFormat="1" ht="129.75" hidden="1" customHeight="1">
      <c r="A128" s="491"/>
      <c r="B128" s="492"/>
      <c r="C128" s="493"/>
      <c r="D128" s="494"/>
      <c r="E128" s="495"/>
      <c r="F128" s="496"/>
      <c r="G128" s="497"/>
      <c r="H128" s="485"/>
    </row>
    <row r="129" spans="1:14" s="486" customFormat="1" ht="76.5" hidden="1">
      <c r="A129" s="491" t="s">
        <v>44</v>
      </c>
      <c r="B129" s="507" t="s">
        <v>342</v>
      </c>
      <c r="C129" s="502" t="s">
        <v>34</v>
      </c>
      <c r="D129" s="482">
        <v>55</v>
      </c>
      <c r="E129" s="483"/>
      <c r="F129" s="484">
        <f t="shared" ref="F129:F136" si="13">ROUND(D129*E129,2)</f>
        <v>0</v>
      </c>
      <c r="G129" s="485"/>
    </row>
    <row r="130" spans="1:14" s="486" customFormat="1" ht="25.5" hidden="1">
      <c r="A130" s="491" t="s">
        <v>45</v>
      </c>
      <c r="B130" s="507" t="s">
        <v>431</v>
      </c>
      <c r="C130" s="502" t="s">
        <v>34</v>
      </c>
      <c r="D130" s="482">
        <v>33</v>
      </c>
      <c r="E130" s="483"/>
      <c r="F130" s="484">
        <f t="shared" si="13"/>
        <v>0</v>
      </c>
      <c r="G130" s="485"/>
    </row>
    <row r="131" spans="1:14" s="486" customFormat="1" ht="51" hidden="1">
      <c r="A131" s="491" t="s">
        <v>46</v>
      </c>
      <c r="B131" s="507" t="s">
        <v>343</v>
      </c>
      <c r="C131" s="502" t="s">
        <v>34</v>
      </c>
      <c r="D131" s="482">
        <v>202</v>
      </c>
      <c r="E131" s="503"/>
      <c r="F131" s="484">
        <f t="shared" si="13"/>
        <v>0</v>
      </c>
      <c r="G131" s="485"/>
    </row>
    <row r="132" spans="1:14" s="486" customFormat="1" ht="63.75" hidden="1">
      <c r="A132" s="491" t="s">
        <v>47</v>
      </c>
      <c r="B132" s="507" t="s">
        <v>344</v>
      </c>
      <c r="C132" s="502" t="s">
        <v>34</v>
      </c>
      <c r="D132" s="482">
        <v>121</v>
      </c>
      <c r="E132" s="483"/>
      <c r="F132" s="484">
        <f t="shared" si="13"/>
        <v>0</v>
      </c>
      <c r="G132" s="485"/>
    </row>
    <row r="133" spans="1:14" s="486" customFormat="1" ht="51" hidden="1">
      <c r="A133" s="491" t="s">
        <v>48</v>
      </c>
      <c r="B133" s="507" t="s">
        <v>232</v>
      </c>
      <c r="C133" s="502" t="s">
        <v>34</v>
      </c>
      <c r="D133" s="482">
        <v>473</v>
      </c>
      <c r="E133" s="483"/>
      <c r="F133" s="484">
        <f t="shared" si="13"/>
        <v>0</v>
      </c>
      <c r="G133" s="485"/>
    </row>
    <row r="134" spans="1:14" s="486" customFormat="1" ht="38.25" hidden="1">
      <c r="A134" s="491" t="s">
        <v>74</v>
      </c>
      <c r="B134" s="507" t="s">
        <v>341</v>
      </c>
      <c r="C134" s="502" t="s">
        <v>34</v>
      </c>
      <c r="D134" s="482">
        <v>675</v>
      </c>
      <c r="E134" s="503"/>
      <c r="F134" s="484">
        <f t="shared" si="13"/>
        <v>0</v>
      </c>
      <c r="G134" s="508"/>
      <c r="H134" s="508"/>
      <c r="I134" s="508"/>
      <c r="J134" s="508"/>
      <c r="K134" s="508"/>
      <c r="N134" s="509"/>
    </row>
    <row r="135" spans="1:14" s="486" customFormat="1" ht="25.5" hidden="1">
      <c r="A135" s="491" t="s">
        <v>75</v>
      </c>
      <c r="B135" s="507" t="s">
        <v>376</v>
      </c>
      <c r="C135" s="502" t="s">
        <v>34</v>
      </c>
      <c r="D135" s="482">
        <v>675</v>
      </c>
      <c r="E135" s="503"/>
      <c r="F135" s="484">
        <f t="shared" si="13"/>
        <v>0</v>
      </c>
      <c r="G135" s="508"/>
      <c r="H135" s="508"/>
      <c r="I135" s="508"/>
      <c r="J135" s="508"/>
      <c r="K135" s="508"/>
      <c r="N135" s="509"/>
    </row>
    <row r="136" spans="1:14" s="486" customFormat="1" ht="25.5" hidden="1">
      <c r="A136" s="491" t="s">
        <v>76</v>
      </c>
      <c r="B136" s="507" t="s">
        <v>377</v>
      </c>
      <c r="C136" s="502" t="s">
        <v>34</v>
      </c>
      <c r="D136" s="482">
        <v>225</v>
      </c>
      <c r="E136" s="483"/>
      <c r="F136" s="484">
        <f t="shared" si="13"/>
        <v>0</v>
      </c>
      <c r="G136" s="485"/>
    </row>
    <row r="137" spans="1:14" s="486" customFormat="1" ht="127.5" hidden="1">
      <c r="A137" s="491" t="s">
        <v>83</v>
      </c>
      <c r="B137" s="507" t="s">
        <v>396</v>
      </c>
      <c r="C137" s="502"/>
      <c r="D137" s="482"/>
      <c r="E137" s="499"/>
      <c r="F137" s="484"/>
      <c r="G137" s="508"/>
      <c r="H137" s="508"/>
      <c r="I137" s="508"/>
      <c r="J137" s="508"/>
      <c r="K137" s="508"/>
      <c r="N137" s="509"/>
    </row>
    <row r="138" spans="1:14" s="486" customFormat="1" ht="102" hidden="1">
      <c r="A138" s="491" t="s">
        <v>309</v>
      </c>
      <c r="B138" s="507" t="s">
        <v>442</v>
      </c>
      <c r="C138" s="502" t="s">
        <v>42</v>
      </c>
      <c r="D138" s="482">
        <v>15</v>
      </c>
      <c r="E138" s="503"/>
      <c r="F138" s="484">
        <f t="shared" ref="F138:F171" si="14">ROUND(D138*E138,2)</f>
        <v>0</v>
      </c>
      <c r="G138" s="508"/>
      <c r="H138" s="508"/>
      <c r="I138" s="508"/>
      <c r="J138" s="508"/>
      <c r="K138" s="508"/>
      <c r="N138" s="509"/>
    </row>
    <row r="139" spans="1:14" s="486" customFormat="1" ht="51" hidden="1">
      <c r="A139" s="491" t="s">
        <v>310</v>
      </c>
      <c r="B139" s="480" t="s">
        <v>435</v>
      </c>
      <c r="C139" s="481" t="s">
        <v>42</v>
      </c>
      <c r="D139" s="482">
        <v>15</v>
      </c>
      <c r="E139" s="503"/>
      <c r="F139" s="484">
        <f t="shared" si="14"/>
        <v>0</v>
      </c>
      <c r="G139" s="485"/>
    </row>
    <row r="140" spans="1:14" ht="155.25" hidden="1" customHeight="1">
      <c r="A140" s="383"/>
      <c r="B140" s="292"/>
      <c r="C140" s="427"/>
      <c r="D140" s="428"/>
      <c r="E140" s="429"/>
      <c r="F140" s="430"/>
      <c r="G140" s="291"/>
    </row>
    <row r="141" spans="1:14" s="486" customFormat="1" ht="102" hidden="1">
      <c r="A141" s="491" t="s">
        <v>311</v>
      </c>
      <c r="B141" s="507" t="s">
        <v>436</v>
      </c>
      <c r="C141" s="502" t="s">
        <v>42</v>
      </c>
      <c r="D141" s="482">
        <v>16</v>
      </c>
      <c r="E141" s="483"/>
      <c r="F141" s="484">
        <f t="shared" si="14"/>
        <v>0</v>
      </c>
      <c r="G141" s="485"/>
    </row>
    <row r="142" spans="1:14" s="486" customFormat="1" ht="51" hidden="1">
      <c r="A142" s="491" t="s">
        <v>312</v>
      </c>
      <c r="B142" s="480" t="s">
        <v>434</v>
      </c>
      <c r="C142" s="481" t="s">
        <v>42</v>
      </c>
      <c r="D142" s="482">
        <v>16</v>
      </c>
      <c r="E142" s="483"/>
      <c r="F142" s="484">
        <f t="shared" si="14"/>
        <v>0</v>
      </c>
      <c r="G142" s="485"/>
    </row>
    <row r="143" spans="1:14" ht="155.25" hidden="1" customHeight="1">
      <c r="A143" s="383"/>
      <c r="B143" s="292"/>
      <c r="C143" s="427"/>
      <c r="D143" s="428"/>
      <c r="E143" s="429"/>
      <c r="F143" s="430"/>
      <c r="G143" s="291"/>
    </row>
    <row r="144" spans="1:14" s="486" customFormat="1" ht="76.5" hidden="1">
      <c r="A144" s="491" t="s">
        <v>419</v>
      </c>
      <c r="B144" s="507" t="s">
        <v>433</v>
      </c>
      <c r="C144" s="481" t="s">
        <v>42</v>
      </c>
      <c r="D144" s="482">
        <v>16</v>
      </c>
      <c r="E144" s="483"/>
      <c r="F144" s="484">
        <f t="shared" si="14"/>
        <v>0</v>
      </c>
      <c r="G144" s="485"/>
    </row>
    <row r="145" spans="1:14" s="486" customFormat="1" ht="126" hidden="1" customHeight="1">
      <c r="A145" s="491"/>
      <c r="B145" s="492"/>
      <c r="C145" s="493"/>
      <c r="D145" s="494"/>
      <c r="E145" s="495"/>
      <c r="F145" s="496"/>
      <c r="G145" s="497"/>
      <c r="H145" s="485"/>
    </row>
    <row r="146" spans="1:14" s="486" customFormat="1" ht="76.5" hidden="1">
      <c r="A146" s="491" t="s">
        <v>420</v>
      </c>
      <c r="B146" s="507" t="s">
        <v>432</v>
      </c>
      <c r="C146" s="502" t="s">
        <v>42</v>
      </c>
      <c r="D146" s="482">
        <v>35</v>
      </c>
      <c r="E146" s="483"/>
      <c r="F146" s="484">
        <f t="shared" ref="F146:F147" si="15">ROUND(D146*E146,2)</f>
        <v>0</v>
      </c>
      <c r="G146" s="485"/>
    </row>
    <row r="147" spans="1:14" s="486" customFormat="1" ht="51" hidden="1">
      <c r="A147" s="479" t="s">
        <v>421</v>
      </c>
      <c r="B147" s="480" t="s">
        <v>389</v>
      </c>
      <c r="C147" s="481" t="s">
        <v>42</v>
      </c>
      <c r="D147" s="482">
        <v>35</v>
      </c>
      <c r="E147" s="483"/>
      <c r="F147" s="484">
        <f t="shared" si="15"/>
        <v>0</v>
      </c>
      <c r="G147" s="485"/>
    </row>
    <row r="148" spans="1:14" s="486" customFormat="1" ht="126" hidden="1" customHeight="1">
      <c r="A148" s="491"/>
      <c r="B148" s="492"/>
      <c r="C148" s="493"/>
      <c r="D148" s="494"/>
      <c r="E148" s="495"/>
      <c r="F148" s="496"/>
      <c r="G148" s="497"/>
      <c r="H148" s="485"/>
    </row>
    <row r="149" spans="1:14" s="486" customFormat="1" ht="51" hidden="1">
      <c r="A149" s="491" t="s">
        <v>422</v>
      </c>
      <c r="B149" s="507" t="s">
        <v>383</v>
      </c>
      <c r="C149" s="502"/>
      <c r="D149" s="482"/>
      <c r="E149" s="499"/>
      <c r="F149" s="484"/>
      <c r="G149" s="508"/>
      <c r="H149" s="508"/>
      <c r="I149" s="508"/>
      <c r="J149" s="508"/>
      <c r="K149" s="508"/>
      <c r="N149" s="509"/>
    </row>
    <row r="150" spans="1:14" s="486" customFormat="1" hidden="1">
      <c r="A150" s="491" t="s">
        <v>423</v>
      </c>
      <c r="B150" s="507" t="s">
        <v>378</v>
      </c>
      <c r="C150" s="482" t="s">
        <v>36</v>
      </c>
      <c r="D150" s="482">
        <v>5</v>
      </c>
      <c r="E150" s="483"/>
      <c r="F150" s="484">
        <f t="shared" ref="F150:F157" si="16">ROUND(D150*E150,2)</f>
        <v>0</v>
      </c>
      <c r="G150" s="485"/>
    </row>
    <row r="151" spans="1:14" s="486" customFormat="1" hidden="1">
      <c r="A151" s="491" t="s">
        <v>424</v>
      </c>
      <c r="B151" s="507" t="s">
        <v>379</v>
      </c>
      <c r="C151" s="482" t="s">
        <v>36</v>
      </c>
      <c r="D151" s="482">
        <v>1</v>
      </c>
      <c r="E151" s="483"/>
      <c r="F151" s="484">
        <f t="shared" si="16"/>
        <v>0</v>
      </c>
      <c r="G151" s="485"/>
    </row>
    <row r="152" spans="1:14" s="486" customFormat="1" hidden="1">
      <c r="A152" s="491" t="s">
        <v>425</v>
      </c>
      <c r="B152" s="507" t="s">
        <v>380</v>
      </c>
      <c r="C152" s="482" t="s">
        <v>36</v>
      </c>
      <c r="D152" s="482">
        <v>7</v>
      </c>
      <c r="E152" s="483"/>
      <c r="F152" s="484">
        <f t="shared" si="16"/>
        <v>0</v>
      </c>
      <c r="G152" s="485"/>
    </row>
    <row r="153" spans="1:14" s="486" customFormat="1" hidden="1">
      <c r="A153" s="491" t="s">
        <v>426</v>
      </c>
      <c r="B153" s="507" t="s">
        <v>381</v>
      </c>
      <c r="C153" s="482" t="s">
        <v>36</v>
      </c>
      <c r="D153" s="482">
        <v>5</v>
      </c>
      <c r="E153" s="483"/>
      <c r="F153" s="484">
        <f t="shared" si="16"/>
        <v>0</v>
      </c>
      <c r="G153" s="485"/>
    </row>
    <row r="154" spans="1:14" s="486" customFormat="1" hidden="1">
      <c r="A154" s="491" t="s">
        <v>427</v>
      </c>
      <c r="B154" s="507" t="s">
        <v>382</v>
      </c>
      <c r="C154" s="482" t="s">
        <v>36</v>
      </c>
      <c r="D154" s="482">
        <v>5</v>
      </c>
      <c r="E154" s="483"/>
      <c r="F154" s="484">
        <f t="shared" si="16"/>
        <v>0</v>
      </c>
      <c r="G154" s="485"/>
    </row>
    <row r="155" spans="1:14" ht="126" hidden="1" customHeight="1">
      <c r="A155" s="383"/>
      <c r="B155" s="292"/>
      <c r="C155" s="427"/>
      <c r="D155" s="428"/>
      <c r="E155" s="429"/>
      <c r="F155" s="430"/>
      <c r="G155" s="291"/>
    </row>
    <row r="156" spans="1:14" s="486" customFormat="1" ht="51" hidden="1">
      <c r="A156" s="491" t="s">
        <v>428</v>
      </c>
      <c r="B156" s="507" t="s">
        <v>437</v>
      </c>
      <c r="C156" s="482" t="s">
        <v>36</v>
      </c>
      <c r="D156" s="482">
        <v>2</v>
      </c>
      <c r="E156" s="483"/>
      <c r="F156" s="484">
        <f t="shared" si="16"/>
        <v>0</v>
      </c>
      <c r="G156" s="485"/>
    </row>
    <row r="157" spans="1:14" s="486" customFormat="1" ht="38.25" hidden="1">
      <c r="A157" s="491" t="s">
        <v>429</v>
      </c>
      <c r="B157" s="507" t="s">
        <v>384</v>
      </c>
      <c r="C157" s="482" t="s">
        <v>36</v>
      </c>
      <c r="D157" s="482">
        <v>2</v>
      </c>
      <c r="E157" s="483"/>
      <c r="F157" s="484">
        <f t="shared" si="16"/>
        <v>0</v>
      </c>
      <c r="G157" s="485"/>
    </row>
    <row r="158" spans="1:14" s="486" customFormat="1" ht="126" hidden="1" customHeight="1">
      <c r="A158" s="491"/>
      <c r="B158" s="492"/>
      <c r="C158" s="493"/>
      <c r="D158" s="494"/>
      <c r="E158" s="495"/>
      <c r="F158" s="496"/>
      <c r="G158" s="497"/>
      <c r="H158" s="485"/>
    </row>
    <row r="159" spans="1:14" s="486" customFormat="1" ht="51" hidden="1">
      <c r="A159" s="491" t="s">
        <v>84</v>
      </c>
      <c r="B159" s="480" t="s">
        <v>418</v>
      </c>
      <c r="C159" s="482"/>
      <c r="D159" s="482"/>
      <c r="E159" s="499"/>
      <c r="F159" s="484"/>
      <c r="G159" s="485"/>
    </row>
    <row r="160" spans="1:14" s="486" customFormat="1" hidden="1">
      <c r="A160" s="491" t="s">
        <v>402</v>
      </c>
      <c r="B160" s="507" t="s">
        <v>392</v>
      </c>
      <c r="C160" s="482" t="s">
        <v>42</v>
      </c>
      <c r="D160" s="482">
        <v>3</v>
      </c>
      <c r="E160" s="483"/>
      <c r="F160" s="484">
        <f t="shared" si="14"/>
        <v>0</v>
      </c>
      <c r="G160" s="485"/>
    </row>
    <row r="161" spans="1:27" s="486" customFormat="1" hidden="1">
      <c r="A161" s="479" t="s">
        <v>403</v>
      </c>
      <c r="B161" s="507" t="s">
        <v>393</v>
      </c>
      <c r="C161" s="482" t="s">
        <v>42</v>
      </c>
      <c r="D161" s="482">
        <v>1</v>
      </c>
      <c r="E161" s="483"/>
      <c r="F161" s="484">
        <f t="shared" si="14"/>
        <v>0</v>
      </c>
      <c r="G161" s="485"/>
    </row>
    <row r="162" spans="1:27" s="486" customFormat="1" ht="126" hidden="1" customHeight="1">
      <c r="A162" s="491"/>
      <c r="B162" s="492"/>
      <c r="C162" s="493"/>
      <c r="D162" s="494"/>
      <c r="E162" s="495"/>
      <c r="F162" s="496"/>
      <c r="G162" s="497"/>
      <c r="H162" s="485"/>
    </row>
    <row r="163" spans="1:27" s="486" customFormat="1" hidden="1">
      <c r="A163" s="491" t="s">
        <v>404</v>
      </c>
      <c r="B163" s="507" t="s">
        <v>385</v>
      </c>
      <c r="C163" s="482" t="s">
        <v>42</v>
      </c>
      <c r="D163" s="482">
        <v>1</v>
      </c>
      <c r="E163" s="483"/>
      <c r="F163" s="484">
        <f t="shared" si="14"/>
        <v>0</v>
      </c>
      <c r="G163" s="485"/>
    </row>
    <row r="164" spans="1:27" s="486" customFormat="1" hidden="1">
      <c r="A164" s="491" t="s">
        <v>405</v>
      </c>
      <c r="B164" s="507" t="s">
        <v>391</v>
      </c>
      <c r="C164" s="482" t="s">
        <v>42</v>
      </c>
      <c r="D164" s="482">
        <v>122</v>
      </c>
      <c r="E164" s="483"/>
      <c r="F164" s="484">
        <f t="shared" si="14"/>
        <v>0</v>
      </c>
      <c r="G164" s="485"/>
    </row>
    <row r="165" spans="1:27" s="486" customFormat="1" ht="126" hidden="1" customHeight="1">
      <c r="A165" s="491"/>
      <c r="B165" s="492"/>
      <c r="C165" s="493"/>
      <c r="D165" s="494"/>
      <c r="E165" s="495"/>
      <c r="F165" s="496"/>
      <c r="G165" s="497"/>
      <c r="H165" s="485"/>
    </row>
    <row r="166" spans="1:27" s="515" customFormat="1" hidden="1">
      <c r="A166" s="491" t="s">
        <v>77</v>
      </c>
      <c r="B166" s="480" t="s">
        <v>438</v>
      </c>
      <c r="C166" s="482" t="s">
        <v>53</v>
      </c>
      <c r="D166" s="482">
        <v>173</v>
      </c>
      <c r="E166" s="489"/>
      <c r="F166" s="484">
        <f t="shared" si="14"/>
        <v>0</v>
      </c>
      <c r="G166" s="485"/>
      <c r="H166" s="485"/>
    </row>
    <row r="167" spans="1:27" s="486" customFormat="1" hidden="1">
      <c r="A167" s="516" t="s">
        <v>87</v>
      </c>
      <c r="B167" s="517" t="s">
        <v>417</v>
      </c>
      <c r="C167" s="482" t="s">
        <v>34</v>
      </c>
      <c r="D167" s="482">
        <v>5</v>
      </c>
      <c r="E167" s="483"/>
      <c r="F167" s="484">
        <f t="shared" si="14"/>
        <v>0</v>
      </c>
      <c r="G167" s="485"/>
      <c r="H167" s="485"/>
    </row>
    <row r="168" spans="1:27" s="515" customFormat="1" hidden="1">
      <c r="A168" s="518"/>
      <c r="B168" s="519" t="s">
        <v>329</v>
      </c>
      <c r="C168" s="520"/>
      <c r="D168" s="520"/>
      <c r="E168" s="521"/>
      <c r="F168" s="522"/>
      <c r="G168" s="485"/>
      <c r="H168" s="485"/>
      <c r="I168" s="486"/>
      <c r="J168" s="486"/>
    </row>
    <row r="169" spans="1:27" s="486" customFormat="1" ht="89.25" hidden="1">
      <c r="A169" s="491" t="s">
        <v>88</v>
      </c>
      <c r="B169" s="480" t="s">
        <v>347</v>
      </c>
      <c r="C169" s="482" t="s">
        <v>53</v>
      </c>
      <c r="D169" s="482">
        <v>81</v>
      </c>
      <c r="E169" s="483"/>
      <c r="F169" s="484">
        <f>ROUND(D169*E169,2)</f>
        <v>0</v>
      </c>
      <c r="G169" s="485"/>
    </row>
    <row r="170" spans="1:27" s="486" customFormat="1" ht="153.75" hidden="1" customHeight="1">
      <c r="A170" s="491"/>
      <c r="B170" s="492"/>
      <c r="C170" s="493"/>
      <c r="D170" s="494"/>
      <c r="E170" s="495"/>
      <c r="F170" s="496"/>
      <c r="G170" s="497"/>
      <c r="H170" s="485"/>
    </row>
    <row r="171" spans="1:27" s="527" customFormat="1" ht="76.5" hidden="1">
      <c r="A171" s="523" t="s">
        <v>90</v>
      </c>
      <c r="B171" s="480" t="s">
        <v>346</v>
      </c>
      <c r="C171" s="502" t="s">
        <v>42</v>
      </c>
      <c r="D171" s="524">
        <v>1</v>
      </c>
      <c r="E171" s="525"/>
      <c r="F171" s="484">
        <f t="shared" si="14"/>
        <v>0</v>
      </c>
      <c r="G171" s="526"/>
      <c r="H171" s="526"/>
      <c r="I171" s="508"/>
      <c r="J171" s="508"/>
      <c r="K171" s="508"/>
      <c r="L171" s="508"/>
      <c r="M171" s="508"/>
      <c r="N171" s="508"/>
      <c r="O171" s="485"/>
      <c r="P171" s="485"/>
      <c r="Q171" s="509"/>
      <c r="R171" s="509"/>
      <c r="S171" s="509"/>
      <c r="Z171" s="528"/>
      <c r="AA171" s="528"/>
    </row>
    <row r="172" spans="1:27" s="486" customFormat="1" ht="126" hidden="1" customHeight="1">
      <c r="A172" s="491"/>
      <c r="B172" s="492"/>
      <c r="C172" s="493"/>
      <c r="D172" s="494"/>
      <c r="E172" s="495"/>
      <c r="F172" s="496"/>
      <c r="G172" s="497"/>
      <c r="H172" s="485"/>
    </row>
    <row r="173" spans="1:27" s="527" customFormat="1" hidden="1">
      <c r="A173" s="529"/>
      <c r="B173" s="530" t="s">
        <v>387</v>
      </c>
      <c r="C173" s="531"/>
      <c r="D173" s="531"/>
      <c r="E173" s="513"/>
      <c r="F173" s="532"/>
      <c r="G173" s="533"/>
      <c r="H173" s="486"/>
      <c r="I173" s="486"/>
      <c r="J173" s="486"/>
    </row>
    <row r="174" spans="1:27" s="486" customFormat="1" ht="51" hidden="1">
      <c r="A174" s="479" t="s">
        <v>94</v>
      </c>
      <c r="B174" s="534" t="s">
        <v>445</v>
      </c>
      <c r="C174" s="506" t="s">
        <v>34</v>
      </c>
      <c r="D174" s="506">
        <v>2.5</v>
      </c>
      <c r="E174" s="483"/>
      <c r="F174" s="484">
        <f t="shared" ref="F174:F175" si="17">ROUND(D174*E174,2)</f>
        <v>0</v>
      </c>
      <c r="G174" s="485"/>
    </row>
    <row r="175" spans="1:27" s="486" customFormat="1" ht="51.75" hidden="1" customHeight="1">
      <c r="A175" s="479" t="s">
        <v>95</v>
      </c>
      <c r="B175" s="480" t="s">
        <v>388</v>
      </c>
      <c r="C175" s="506" t="s">
        <v>34</v>
      </c>
      <c r="D175" s="506">
        <v>4</v>
      </c>
      <c r="E175" s="483"/>
      <c r="F175" s="484">
        <f t="shared" si="17"/>
        <v>0</v>
      </c>
      <c r="G175" s="485"/>
    </row>
    <row r="176" spans="1:27" s="418" customFormat="1">
      <c r="A176" s="432"/>
      <c r="B176" s="140" t="s">
        <v>394</v>
      </c>
      <c r="C176" s="457"/>
      <c r="D176" s="433"/>
      <c r="E176" s="431"/>
      <c r="F176" s="433"/>
      <c r="G176" s="76"/>
      <c r="H176" s="97"/>
    </row>
    <row r="177" spans="1:10" s="418" customFormat="1" ht="38.25">
      <c r="A177" s="375" t="s">
        <v>96</v>
      </c>
      <c r="B177" s="126" t="s">
        <v>395</v>
      </c>
      <c r="C177" s="316" t="s">
        <v>34</v>
      </c>
      <c r="D177" s="342">
        <v>5.3</v>
      </c>
      <c r="E177" s="187"/>
      <c r="F177" s="156">
        <f t="shared" ref="F177:F178" si="18">ROUND(D177*E177,2)</f>
        <v>0</v>
      </c>
      <c r="G177" s="76"/>
      <c r="H177" s="97"/>
    </row>
    <row r="178" spans="1:10" s="418" customFormat="1" ht="242.25">
      <c r="A178" s="375" t="s">
        <v>97</v>
      </c>
      <c r="B178" s="131" t="s">
        <v>448</v>
      </c>
      <c r="C178" s="316" t="s">
        <v>34</v>
      </c>
      <c r="D178" s="342">
        <v>2</v>
      </c>
      <c r="E178" s="187"/>
      <c r="F178" s="156">
        <f t="shared" si="18"/>
        <v>0</v>
      </c>
      <c r="G178" s="76"/>
      <c r="H178" s="97"/>
    </row>
    <row r="179" spans="1:10" s="290" customFormat="1">
      <c r="A179" s="434"/>
      <c r="B179" s="154" t="s">
        <v>50</v>
      </c>
      <c r="C179" s="386"/>
      <c r="D179" s="386"/>
      <c r="E179" s="133"/>
      <c r="F179" s="456"/>
      <c r="G179" s="166"/>
      <c r="H179" s="287"/>
      <c r="I179" s="287"/>
      <c r="J179" s="287"/>
    </row>
    <row r="180" spans="1:10" s="418" customFormat="1" ht="25.5">
      <c r="A180" s="375" t="s">
        <v>98</v>
      </c>
      <c r="B180" s="126" t="s">
        <v>416</v>
      </c>
      <c r="C180" s="316"/>
      <c r="D180" s="342"/>
      <c r="E180" s="342"/>
      <c r="F180" s="156"/>
      <c r="G180" s="76"/>
      <c r="H180" s="97"/>
    </row>
    <row r="181" spans="1:10" s="290" customFormat="1">
      <c r="A181" s="148" t="s">
        <v>338</v>
      </c>
      <c r="B181" s="170" t="s">
        <v>38</v>
      </c>
      <c r="C181" s="153" t="s">
        <v>39</v>
      </c>
      <c r="D181" s="153">
        <v>70</v>
      </c>
      <c r="E181" s="458"/>
      <c r="F181" s="157">
        <f>ROUND(D181*E181,2)</f>
        <v>0</v>
      </c>
      <c r="G181" s="166"/>
      <c r="H181" s="287"/>
      <c r="I181" s="287"/>
      <c r="J181" s="287"/>
    </row>
    <row r="182" spans="1:10" s="290" customFormat="1">
      <c r="A182" s="148" t="s">
        <v>339</v>
      </c>
      <c r="B182" s="131" t="s">
        <v>40</v>
      </c>
      <c r="C182" s="153" t="s">
        <v>39</v>
      </c>
      <c r="D182" s="153">
        <v>50</v>
      </c>
      <c r="E182" s="458"/>
      <c r="F182" s="157">
        <f>ROUND(D182*E182,2)</f>
        <v>0</v>
      </c>
      <c r="G182" s="166"/>
      <c r="H182" s="287"/>
      <c r="I182" s="287"/>
      <c r="J182" s="287"/>
    </row>
    <row r="183" spans="1:10" s="418" customFormat="1" ht="13.5" thickBot="1">
      <c r="A183" s="459"/>
      <c r="B183" s="137"/>
      <c r="C183" s="393"/>
      <c r="D183" s="393"/>
      <c r="E183" s="438"/>
      <c r="F183" s="439"/>
      <c r="G183" s="166"/>
      <c r="H183" s="97"/>
      <c r="I183" s="287"/>
      <c r="J183" s="287"/>
    </row>
    <row r="184" spans="1:10" s="471" customFormat="1" ht="14.25" thickTop="1" thickBot="1">
      <c r="A184" s="464"/>
      <c r="B184" s="465" t="s">
        <v>6</v>
      </c>
      <c r="C184" s="464"/>
      <c r="D184" s="466"/>
      <c r="E184" s="464"/>
      <c r="F184" s="467">
        <f>SUM(F110:F183)</f>
        <v>0</v>
      </c>
      <c r="G184" s="468"/>
      <c r="H184" s="469"/>
      <c r="I184" s="470"/>
      <c r="J184" s="470"/>
    </row>
    <row r="185" spans="1:10" ht="13.5" thickTop="1">
      <c r="B185" s="302"/>
      <c r="C185" s="461"/>
      <c r="D185" s="462"/>
      <c r="E185" s="461"/>
      <c r="F185" s="382"/>
      <c r="G185" s="301"/>
      <c r="H185" s="287"/>
    </row>
  </sheetData>
  <phoneticPr fontId="43" type="noConversion"/>
  <pageMargins left="0.70866141732283472" right="0.70866141732283472" top="0.74803149606299213" bottom="0.74803149606299213" header="0.31496062992125984" footer="0.31496062992125984"/>
  <pageSetup paperSize="9" scale="80" fitToHeight="0" orientation="portrait" r:id="rId1"/>
  <headerFooter differentFirst="1">
    <oddFooter>&amp;C&amp;"Swis721 BT,Roman"&amp;7Stran &amp;P od &amp;N</oddFooter>
  </headerFooter>
  <rowBreaks count="1" manualBreakCount="1">
    <brk id="2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pageSetUpPr fitToPage="1"/>
  </sheetPr>
  <dimension ref="A1:L88"/>
  <sheetViews>
    <sheetView tabSelected="1" view="pageBreakPreview" topLeftCell="A42" zoomScaleNormal="145" zoomScaleSheetLayoutView="100" workbookViewId="0">
      <selection activeCell="J23" sqref="J23"/>
    </sheetView>
  </sheetViews>
  <sheetFormatPr defaultColWidth="9.28515625" defaultRowHeight="12.75"/>
  <cols>
    <col min="1" max="1" width="7.42578125" style="80" bestFit="1" customWidth="1"/>
    <col min="2" max="2" width="56.85546875" style="81" bestFit="1" customWidth="1"/>
    <col min="3" max="3" width="7.28515625" style="86" bestFit="1" customWidth="1"/>
    <col min="4" max="4" width="9.7109375" style="83" bestFit="1" customWidth="1"/>
    <col min="5" max="5" width="9.28515625" style="82" bestFit="1" customWidth="1"/>
    <col min="6" max="6" width="12.5703125" style="78" bestFit="1" customWidth="1"/>
    <col min="7" max="7" width="22.42578125" style="78" customWidth="1"/>
    <col min="8" max="8" width="9.28515625" style="78"/>
    <col min="9" max="16384" width="9.28515625" style="79"/>
  </cols>
  <sheetData>
    <row r="1" spans="1:11" s="98" customFormat="1" ht="17.25" thickBot="1">
      <c r="A1" s="351" t="str">
        <f>'A.REK GO F1'!A18</f>
        <v>B</v>
      </c>
      <c r="B1" s="352" t="s">
        <v>14</v>
      </c>
      <c r="C1" s="353"/>
      <c r="D1" s="354"/>
      <c r="E1" s="355"/>
      <c r="F1" s="356"/>
      <c r="G1" s="78"/>
      <c r="H1" s="78"/>
      <c r="I1" s="79"/>
      <c r="J1" s="79"/>
      <c r="K1" s="79"/>
    </row>
    <row r="2" spans="1:11" ht="13.5" thickTop="1">
      <c r="A2" s="310"/>
      <c r="B2" s="17"/>
      <c r="C2" s="357"/>
      <c r="D2" s="121"/>
      <c r="E2" s="120"/>
      <c r="F2" s="119"/>
    </row>
    <row r="3" spans="1:11" s="98" customFormat="1">
      <c r="A3" s="312" t="str">
        <f>'A.REK GO F1'!A21</f>
        <v>B.i</v>
      </c>
      <c r="B3" s="34" t="s">
        <v>93</v>
      </c>
      <c r="C3" s="120"/>
      <c r="D3" s="121"/>
      <c r="E3" s="120"/>
      <c r="F3" s="119"/>
      <c r="G3" s="78"/>
    </row>
    <row r="4" spans="1:11" s="98" customFormat="1">
      <c r="A4" s="310"/>
      <c r="B4" s="34"/>
      <c r="C4" s="120"/>
      <c r="D4" s="121"/>
      <c r="E4" s="120"/>
      <c r="F4" s="119"/>
      <c r="G4" s="78"/>
    </row>
    <row r="5" spans="1:11" s="98" customFormat="1" ht="25.5">
      <c r="A5" s="358"/>
      <c r="B5" s="359" t="s">
        <v>177</v>
      </c>
      <c r="C5" s="164"/>
      <c r="D5" s="163"/>
      <c r="E5" s="164"/>
      <c r="F5" s="165"/>
      <c r="G5" s="78"/>
    </row>
    <row r="6" spans="1:11" s="98" customFormat="1" ht="38.25">
      <c r="A6" s="160"/>
      <c r="B6" s="360" t="s">
        <v>184</v>
      </c>
      <c r="C6" s="120"/>
      <c r="D6" s="121"/>
      <c r="E6" s="120"/>
      <c r="F6" s="161"/>
      <c r="G6" s="78"/>
    </row>
    <row r="7" spans="1:11" s="98" customFormat="1" ht="38.25">
      <c r="A7" s="160"/>
      <c r="B7" s="17" t="s">
        <v>101</v>
      </c>
      <c r="C7" s="120"/>
      <c r="D7" s="121"/>
      <c r="E7" s="120"/>
      <c r="F7" s="161"/>
      <c r="G7" s="78"/>
    </row>
    <row r="8" spans="1:11" s="98" customFormat="1" ht="109.5" customHeight="1">
      <c r="A8" s="180"/>
      <c r="B8" s="181" t="s">
        <v>178</v>
      </c>
      <c r="C8" s="182"/>
      <c r="D8" s="183"/>
      <c r="E8" s="182"/>
      <c r="F8" s="201"/>
      <c r="G8" s="78"/>
    </row>
    <row r="9" spans="1:11" s="98" customFormat="1" ht="17.25" customHeight="1">
      <c r="A9" s="313" t="s">
        <v>8</v>
      </c>
      <c r="B9" s="123" t="s">
        <v>9</v>
      </c>
      <c r="C9" s="361" t="s">
        <v>10</v>
      </c>
      <c r="D9" s="362" t="s">
        <v>11</v>
      </c>
      <c r="E9" s="363" t="s">
        <v>12</v>
      </c>
      <c r="F9" s="364" t="s">
        <v>13</v>
      </c>
      <c r="G9" s="78"/>
    </row>
    <row r="10" spans="1:11" s="98" customFormat="1">
      <c r="A10" s="195"/>
      <c r="B10" s="195" t="s">
        <v>249</v>
      </c>
      <c r="C10" s="141"/>
      <c r="D10" s="141"/>
      <c r="E10" s="141"/>
      <c r="F10" s="200"/>
      <c r="G10" s="97"/>
    </row>
    <row r="11" spans="1:11" s="98" customFormat="1" ht="76.5">
      <c r="A11" s="175" t="s">
        <v>31</v>
      </c>
      <c r="B11" s="194" t="s">
        <v>439</v>
      </c>
      <c r="C11" s="127" t="s">
        <v>52</v>
      </c>
      <c r="D11" s="128">
        <v>10</v>
      </c>
      <c r="E11" s="129"/>
      <c r="F11" s="134">
        <f t="shared" ref="F11:F15" si="0">ROUND(D11*E11,2)</f>
        <v>0</v>
      </c>
      <c r="G11" s="97"/>
    </row>
    <row r="12" spans="1:11" s="98" customFormat="1" ht="63.75">
      <c r="A12" s="175" t="s">
        <v>35</v>
      </c>
      <c r="B12" s="194" t="s">
        <v>243</v>
      </c>
      <c r="C12" s="125" t="s">
        <v>34</v>
      </c>
      <c r="D12" s="128">
        <v>423</v>
      </c>
      <c r="E12" s="129"/>
      <c r="F12" s="134">
        <f t="shared" si="0"/>
        <v>0</v>
      </c>
      <c r="G12" s="97"/>
    </row>
    <row r="13" spans="1:11" s="98" customFormat="1" ht="186" customHeight="1">
      <c r="A13" s="175" t="s">
        <v>43</v>
      </c>
      <c r="B13" s="170" t="s">
        <v>440</v>
      </c>
      <c r="C13" s="136" t="s">
        <v>34</v>
      </c>
      <c r="D13" s="136">
        <v>423</v>
      </c>
      <c r="E13" s="208"/>
      <c r="F13" s="172">
        <f t="shared" si="0"/>
        <v>0</v>
      </c>
      <c r="G13" s="117"/>
      <c r="H13" s="117"/>
      <c r="I13" s="117"/>
      <c r="J13" s="117"/>
      <c r="K13" s="117"/>
    </row>
    <row r="14" spans="1:11" s="98" customFormat="1" ht="63.75">
      <c r="A14" s="175" t="s">
        <v>44</v>
      </c>
      <c r="B14" s="194" t="s">
        <v>451</v>
      </c>
      <c r="C14" s="128" t="s">
        <v>34</v>
      </c>
      <c r="D14" s="128">
        <v>423</v>
      </c>
      <c r="E14" s="129"/>
      <c r="F14" s="134">
        <f t="shared" si="0"/>
        <v>0</v>
      </c>
      <c r="G14" s="193"/>
    </row>
    <row r="15" spans="1:11" s="98" customFormat="1" ht="76.5">
      <c r="A15" s="175" t="s">
        <v>45</v>
      </c>
      <c r="B15" s="205" t="s">
        <v>248</v>
      </c>
      <c r="C15" s="196" t="s">
        <v>53</v>
      </c>
      <c r="D15" s="136">
        <v>23</v>
      </c>
      <c r="E15" s="135"/>
      <c r="F15" s="172">
        <f t="shared" si="0"/>
        <v>0</v>
      </c>
      <c r="G15" s="97"/>
    </row>
    <row r="16" spans="1:11" s="98" customFormat="1" ht="102">
      <c r="A16" s="175" t="s">
        <v>46</v>
      </c>
      <c r="B16" s="194" t="s">
        <v>244</v>
      </c>
      <c r="C16" s="127" t="s">
        <v>53</v>
      </c>
      <c r="D16" s="128">
        <v>92</v>
      </c>
      <c r="E16" s="129"/>
      <c r="F16" s="134">
        <f>ROUND(D16*E16,2)</f>
        <v>0</v>
      </c>
      <c r="G16" s="97"/>
    </row>
    <row r="17" spans="1:11" s="98" customFormat="1" ht="127.5">
      <c r="A17" s="175" t="s">
        <v>47</v>
      </c>
      <c r="B17" s="194" t="s">
        <v>247</v>
      </c>
      <c r="C17" s="127"/>
      <c r="D17" s="128"/>
      <c r="E17" s="129"/>
      <c r="F17" s="134"/>
      <c r="G17" s="97"/>
    </row>
    <row r="18" spans="1:11" s="98" customFormat="1" ht="17.25" customHeight="1">
      <c r="A18" s="142" t="s">
        <v>207</v>
      </c>
      <c r="B18" s="194" t="s">
        <v>277</v>
      </c>
      <c r="C18" s="127" t="s">
        <v>53</v>
      </c>
      <c r="D18" s="128">
        <v>92</v>
      </c>
      <c r="E18" s="129"/>
      <c r="F18" s="134">
        <f t="shared" ref="F18:F25" si="1">ROUND(D18*E18,2)</f>
        <v>0</v>
      </c>
      <c r="G18" s="97"/>
    </row>
    <row r="19" spans="1:11" s="98" customFormat="1" ht="15.75" customHeight="1">
      <c r="A19" s="142" t="s">
        <v>213</v>
      </c>
      <c r="B19" s="194" t="s">
        <v>179</v>
      </c>
      <c r="C19" s="127" t="s">
        <v>36</v>
      </c>
      <c r="D19" s="128">
        <v>5</v>
      </c>
      <c r="E19" s="129"/>
      <c r="F19" s="134">
        <f t="shared" si="1"/>
        <v>0</v>
      </c>
      <c r="G19" s="97"/>
    </row>
    <row r="20" spans="1:11" s="98" customFormat="1" ht="15.75" customHeight="1">
      <c r="A20" s="142" t="s">
        <v>330</v>
      </c>
      <c r="B20" s="194" t="s">
        <v>180</v>
      </c>
      <c r="C20" s="127" t="s">
        <v>36</v>
      </c>
      <c r="D20" s="128">
        <v>5</v>
      </c>
      <c r="E20" s="129"/>
      <c r="F20" s="134">
        <f t="shared" si="1"/>
        <v>0</v>
      </c>
      <c r="G20" s="97"/>
    </row>
    <row r="21" spans="1:11" s="98" customFormat="1">
      <c r="A21" s="365"/>
      <c r="B21" s="365" t="s">
        <v>276</v>
      </c>
      <c r="C21" s="155"/>
      <c r="D21" s="155"/>
      <c r="E21" s="155"/>
      <c r="F21" s="204"/>
      <c r="G21" s="97"/>
    </row>
    <row r="22" spans="1:11" s="98" customFormat="1" ht="51">
      <c r="A22" s="152" t="s">
        <v>48</v>
      </c>
      <c r="B22" s="205" t="s">
        <v>250</v>
      </c>
      <c r="C22" s="196" t="s">
        <v>34</v>
      </c>
      <c r="D22" s="136">
        <v>74</v>
      </c>
      <c r="E22" s="135"/>
      <c r="F22" s="172">
        <f t="shared" si="1"/>
        <v>0</v>
      </c>
      <c r="G22" s="117"/>
      <c r="H22" s="117"/>
      <c r="I22" s="117"/>
      <c r="J22" s="117"/>
      <c r="K22" s="117"/>
    </row>
    <row r="23" spans="1:11" ht="63.75">
      <c r="A23" s="152" t="s">
        <v>74</v>
      </c>
      <c r="B23" s="205" t="s">
        <v>246</v>
      </c>
      <c r="C23" s="136" t="s">
        <v>34</v>
      </c>
      <c r="D23" s="136">
        <v>74</v>
      </c>
      <c r="E23" s="173"/>
      <c r="F23" s="172">
        <f t="shared" si="1"/>
        <v>0</v>
      </c>
      <c r="G23" s="321"/>
      <c r="H23" s="322"/>
      <c r="I23" s="117"/>
    </row>
    <row r="24" spans="1:11" ht="76.5">
      <c r="A24" s="152" t="s">
        <v>75</v>
      </c>
      <c r="B24" s="205" t="s">
        <v>252</v>
      </c>
      <c r="C24" s="136" t="s">
        <v>34</v>
      </c>
      <c r="D24" s="136">
        <v>74</v>
      </c>
      <c r="E24" s="173"/>
      <c r="F24" s="172">
        <f t="shared" si="1"/>
        <v>0</v>
      </c>
      <c r="G24" s="321"/>
      <c r="H24" s="322"/>
      <c r="I24" s="117"/>
    </row>
    <row r="25" spans="1:11" s="98" customFormat="1" ht="76.5">
      <c r="A25" s="152" t="s">
        <v>76</v>
      </c>
      <c r="B25" s="205" t="s">
        <v>248</v>
      </c>
      <c r="C25" s="196" t="s">
        <v>53</v>
      </c>
      <c r="D25" s="136">
        <v>74</v>
      </c>
      <c r="E25" s="135"/>
      <c r="F25" s="172">
        <f t="shared" si="1"/>
        <v>0</v>
      </c>
      <c r="G25" s="97"/>
    </row>
    <row r="26" spans="1:11" s="98" customFormat="1">
      <c r="A26" s="206"/>
      <c r="B26" s="207" t="s">
        <v>181</v>
      </c>
      <c r="C26" s="208"/>
      <c r="D26" s="208"/>
      <c r="E26" s="173"/>
      <c r="F26" s="209"/>
      <c r="G26" s="97"/>
    </row>
    <row r="27" spans="1:11" s="98" customFormat="1" ht="63.75">
      <c r="A27" s="152" t="s">
        <v>83</v>
      </c>
      <c r="B27" s="205" t="s">
        <v>251</v>
      </c>
      <c r="C27" s="196"/>
      <c r="D27" s="136"/>
      <c r="E27" s="171"/>
      <c r="F27" s="172"/>
      <c r="G27" s="97"/>
    </row>
    <row r="28" spans="1:11" s="98" customFormat="1">
      <c r="A28" s="151" t="s">
        <v>309</v>
      </c>
      <c r="B28" s="205" t="s">
        <v>316</v>
      </c>
      <c r="C28" s="196" t="s">
        <v>53</v>
      </c>
      <c r="D28" s="136">
        <v>74</v>
      </c>
      <c r="E28" s="135"/>
      <c r="F28" s="172">
        <f t="shared" ref="F28:F32" si="2">ROUND(D28*E28,2)</f>
        <v>0</v>
      </c>
      <c r="G28" s="97"/>
    </row>
    <row r="29" spans="1:11" s="98" customFormat="1">
      <c r="A29" s="151" t="s">
        <v>310</v>
      </c>
      <c r="B29" s="205" t="s">
        <v>315</v>
      </c>
      <c r="C29" s="196" t="s">
        <v>53</v>
      </c>
      <c r="D29" s="136">
        <v>15</v>
      </c>
      <c r="E29" s="135"/>
      <c r="F29" s="172">
        <f t="shared" si="2"/>
        <v>0</v>
      </c>
      <c r="G29" s="97"/>
    </row>
    <row r="30" spans="1:11" s="98" customFormat="1">
      <c r="A30" s="151" t="s">
        <v>311</v>
      </c>
      <c r="B30" s="205" t="s">
        <v>314</v>
      </c>
      <c r="C30" s="196" t="s">
        <v>53</v>
      </c>
      <c r="D30" s="136">
        <v>12</v>
      </c>
      <c r="E30" s="135"/>
      <c r="F30" s="172">
        <f t="shared" si="2"/>
        <v>0</v>
      </c>
      <c r="G30" s="97"/>
    </row>
    <row r="31" spans="1:11" s="98" customFormat="1">
      <c r="A31" s="151" t="s">
        <v>312</v>
      </c>
      <c r="B31" s="205" t="s">
        <v>313</v>
      </c>
      <c r="C31" s="196" t="s">
        <v>53</v>
      </c>
      <c r="D31" s="136">
        <v>13</v>
      </c>
      <c r="E31" s="135"/>
      <c r="F31" s="172">
        <f t="shared" ref="F31" si="3">ROUND(D31*E31,2)</f>
        <v>0</v>
      </c>
      <c r="G31" s="97"/>
    </row>
    <row r="32" spans="1:11" s="98" customFormat="1" ht="63.75">
      <c r="A32" s="152" t="s">
        <v>84</v>
      </c>
      <c r="B32" s="205" t="s">
        <v>441</v>
      </c>
      <c r="C32" s="196" t="s">
        <v>53</v>
      </c>
      <c r="D32" s="136">
        <v>75</v>
      </c>
      <c r="E32" s="135"/>
      <c r="F32" s="172">
        <f t="shared" si="2"/>
        <v>0</v>
      </c>
      <c r="G32" s="97"/>
    </row>
    <row r="33" spans="1:12" s="98" customFormat="1" ht="76.5">
      <c r="A33" s="152" t="s">
        <v>77</v>
      </c>
      <c r="B33" s="205" t="s">
        <v>245</v>
      </c>
      <c r="C33" s="196" t="s">
        <v>36</v>
      </c>
      <c r="D33" s="136">
        <v>3</v>
      </c>
      <c r="E33" s="135"/>
      <c r="F33" s="172">
        <f t="shared" ref="F33" si="4">ROUND(D33*E33,2)</f>
        <v>0</v>
      </c>
      <c r="G33" s="97"/>
    </row>
    <row r="34" spans="1:12" ht="126" customHeight="1">
      <c r="A34" s="298"/>
      <c r="B34" s="292"/>
      <c r="C34" s="293"/>
      <c r="D34" s="294"/>
      <c r="E34" s="295"/>
      <c r="F34" s="296"/>
      <c r="G34" s="297"/>
    </row>
    <row r="35" spans="1:12" s="192" customFormat="1" hidden="1">
      <c r="A35" s="206"/>
      <c r="B35" s="207" t="s">
        <v>238</v>
      </c>
      <c r="C35" s="208"/>
      <c r="D35" s="208"/>
      <c r="E35" s="173"/>
      <c r="F35" s="209"/>
      <c r="G35" s="97"/>
    </row>
    <row r="36" spans="1:12" s="542" customFormat="1" ht="127.5" hidden="1">
      <c r="A36" s="535" t="s">
        <v>87</v>
      </c>
      <c r="B36" s="536" t="s">
        <v>239</v>
      </c>
      <c r="C36" s="537" t="s">
        <v>53</v>
      </c>
      <c r="D36" s="538">
        <v>23</v>
      </c>
      <c r="E36" s="539"/>
      <c r="F36" s="540">
        <f t="shared" ref="F36" si="5">D36*E36</f>
        <v>0</v>
      </c>
      <c r="G36" s="541"/>
      <c r="H36" s="541"/>
      <c r="I36" s="541"/>
      <c r="J36" s="541"/>
      <c r="K36" s="541"/>
    </row>
    <row r="37" spans="1:12" s="544" customFormat="1" ht="140.25" hidden="1">
      <c r="A37" s="535" t="s">
        <v>88</v>
      </c>
      <c r="B37" s="511" t="s">
        <v>229</v>
      </c>
      <c r="C37" s="537" t="s">
        <v>53</v>
      </c>
      <c r="D37" s="538">
        <v>173</v>
      </c>
      <c r="E37" s="543"/>
      <c r="F37" s="540">
        <f>ROUND(D37*E37,2)</f>
        <v>0</v>
      </c>
      <c r="G37" s="485"/>
    </row>
    <row r="38" spans="1:12" s="192" customFormat="1">
      <c r="A38" s="206"/>
      <c r="B38" s="207" t="s">
        <v>317</v>
      </c>
      <c r="C38" s="208"/>
      <c r="D38" s="208"/>
      <c r="E38" s="173"/>
      <c r="F38" s="209"/>
      <c r="G38" s="97"/>
    </row>
    <row r="39" spans="1:12" s="98" customFormat="1" ht="178.5">
      <c r="A39" s="152" t="s">
        <v>90</v>
      </c>
      <c r="B39" s="205" t="s">
        <v>406</v>
      </c>
      <c r="C39" s="136" t="s">
        <v>36</v>
      </c>
      <c r="D39" s="136">
        <v>8</v>
      </c>
      <c r="E39" s="135"/>
      <c r="F39" s="172">
        <f>ROUND(D39*E39,2)</f>
        <v>0</v>
      </c>
      <c r="G39" s="371"/>
      <c r="H39" s="192"/>
      <c r="I39" s="117"/>
      <c r="J39" s="169"/>
      <c r="K39" s="117"/>
      <c r="L39" s="117"/>
    </row>
    <row r="40" spans="1:12" s="3" customFormat="1" ht="38.25">
      <c r="A40" s="372" t="s">
        <v>94</v>
      </c>
      <c r="B40" s="341" t="s">
        <v>407</v>
      </c>
      <c r="C40" s="177" t="s">
        <v>36</v>
      </c>
      <c r="D40" s="176">
        <v>8</v>
      </c>
      <c r="E40" s="190"/>
      <c r="F40" s="172">
        <f>ROUND(D40*E40,2)</f>
        <v>0</v>
      </c>
      <c r="G40" s="169"/>
      <c r="H40"/>
      <c r="I40"/>
      <c r="J40"/>
      <c r="K40"/>
    </row>
    <row r="41" spans="1:12" s="192" customFormat="1">
      <c r="A41" s="206"/>
      <c r="B41" s="207" t="s">
        <v>386</v>
      </c>
      <c r="C41" s="208"/>
      <c r="D41" s="208"/>
      <c r="E41" s="173"/>
      <c r="F41" s="209"/>
      <c r="G41" s="97"/>
    </row>
    <row r="42" spans="1:12" s="3" customFormat="1" ht="102">
      <c r="A42" s="372" t="s">
        <v>95</v>
      </c>
      <c r="B42" s="131" t="s">
        <v>397</v>
      </c>
      <c r="C42" s="177" t="s">
        <v>49</v>
      </c>
      <c r="D42" s="176">
        <v>1</v>
      </c>
      <c r="E42" s="190"/>
      <c r="F42" s="172">
        <f>ROUND(D42*E42,2)</f>
        <v>0</v>
      </c>
      <c r="G42" s="169"/>
      <c r="H42"/>
      <c r="I42"/>
      <c r="J42"/>
      <c r="K42"/>
    </row>
    <row r="43" spans="1:12" ht="126" customHeight="1">
      <c r="A43" s="298"/>
      <c r="B43" s="292"/>
      <c r="C43" s="293"/>
      <c r="D43" s="294"/>
      <c r="E43" s="295"/>
      <c r="F43" s="296"/>
      <c r="G43" s="297"/>
    </row>
    <row r="44" spans="1:12" s="3" customFormat="1" ht="63.75">
      <c r="A44" s="372" t="s">
        <v>96</v>
      </c>
      <c r="B44" s="131" t="s">
        <v>409</v>
      </c>
      <c r="C44" s="177"/>
      <c r="D44" s="176"/>
      <c r="E44" s="339"/>
      <c r="F44" s="172"/>
      <c r="G44" s="169"/>
      <c r="H44"/>
      <c r="I44"/>
      <c r="J44"/>
      <c r="K44"/>
    </row>
    <row r="45" spans="1:12" s="3" customFormat="1" ht="38.25">
      <c r="A45" s="372" t="s">
        <v>472</v>
      </c>
      <c r="B45" s="341" t="s">
        <v>411</v>
      </c>
      <c r="C45" s="177" t="s">
        <v>42</v>
      </c>
      <c r="D45" s="176">
        <v>1</v>
      </c>
      <c r="E45" s="190"/>
      <c r="F45" s="172">
        <f t="shared" ref="F45:F50" si="6">ROUND(D45*E45,2)</f>
        <v>0</v>
      </c>
      <c r="G45" s="169"/>
      <c r="H45"/>
      <c r="I45"/>
      <c r="J45"/>
      <c r="K45"/>
    </row>
    <row r="46" spans="1:12" s="3" customFormat="1" ht="38.25">
      <c r="A46" s="372" t="s">
        <v>473</v>
      </c>
      <c r="B46" s="341" t="s">
        <v>412</v>
      </c>
      <c r="C46" s="136" t="s">
        <v>36</v>
      </c>
      <c r="D46" s="176">
        <v>1</v>
      </c>
      <c r="E46" s="190"/>
      <c r="F46" s="172">
        <f t="shared" si="6"/>
        <v>0</v>
      </c>
      <c r="G46" s="169"/>
      <c r="H46"/>
      <c r="I46"/>
      <c r="J46"/>
      <c r="K46"/>
    </row>
    <row r="47" spans="1:12" s="3" customFormat="1" ht="25.5">
      <c r="A47" s="372" t="s">
        <v>474</v>
      </c>
      <c r="B47" s="341" t="s">
        <v>413</v>
      </c>
      <c r="C47" s="196" t="s">
        <v>34</v>
      </c>
      <c r="D47" s="176">
        <v>18</v>
      </c>
      <c r="E47" s="190"/>
      <c r="F47" s="172">
        <f t="shared" si="6"/>
        <v>0</v>
      </c>
      <c r="G47" s="169"/>
      <c r="H47"/>
      <c r="I47"/>
      <c r="J47"/>
      <c r="K47"/>
    </row>
    <row r="48" spans="1:12" s="3" customFormat="1" ht="25.5">
      <c r="A48" s="372" t="s">
        <v>475</v>
      </c>
      <c r="B48" s="341" t="s">
        <v>414</v>
      </c>
      <c r="C48" s="196" t="s">
        <v>34</v>
      </c>
      <c r="D48" s="176">
        <v>18</v>
      </c>
      <c r="E48" s="190"/>
      <c r="F48" s="172">
        <f t="shared" si="6"/>
        <v>0</v>
      </c>
      <c r="G48" s="169"/>
      <c r="H48"/>
      <c r="I48"/>
      <c r="J48"/>
      <c r="K48"/>
    </row>
    <row r="49" spans="1:11" s="3" customFormat="1" ht="63.75">
      <c r="A49" s="372" t="s">
        <v>476</v>
      </c>
      <c r="B49" s="341" t="s">
        <v>415</v>
      </c>
      <c r="C49" s="196" t="s">
        <v>34</v>
      </c>
      <c r="D49" s="176">
        <v>18</v>
      </c>
      <c r="E49" s="190"/>
      <c r="F49" s="172">
        <f t="shared" si="6"/>
        <v>0</v>
      </c>
      <c r="G49" s="169"/>
      <c r="H49"/>
      <c r="I49"/>
      <c r="J49"/>
      <c r="K49"/>
    </row>
    <row r="50" spans="1:11" s="3" customFormat="1" ht="89.25">
      <c r="A50" s="372" t="s">
        <v>477</v>
      </c>
      <c r="B50" s="341" t="s">
        <v>478</v>
      </c>
      <c r="C50" s="196" t="s">
        <v>410</v>
      </c>
      <c r="D50" s="176">
        <v>7.5</v>
      </c>
      <c r="E50" s="190"/>
      <c r="F50" s="172">
        <f t="shared" si="6"/>
        <v>0</v>
      </c>
      <c r="G50" s="169"/>
      <c r="H50"/>
      <c r="I50"/>
      <c r="J50"/>
      <c r="K50"/>
    </row>
    <row r="51" spans="1:11" s="192" customFormat="1" ht="13.5" thickBot="1">
      <c r="A51" s="343"/>
      <c r="B51" s="314"/>
      <c r="C51" s="326"/>
      <c r="D51" s="326"/>
      <c r="E51" s="344"/>
      <c r="F51" s="345"/>
      <c r="G51" s="202"/>
      <c r="H51" s="78"/>
      <c r="I51" s="79"/>
      <c r="J51" s="79"/>
    </row>
    <row r="52" spans="1:11" s="192" customFormat="1" ht="14.25" thickTop="1" thickBot="1">
      <c r="A52" s="346"/>
      <c r="B52" s="347" t="s">
        <v>6</v>
      </c>
      <c r="C52" s="348"/>
      <c r="D52" s="349"/>
      <c r="E52" s="348"/>
      <c r="F52" s="350">
        <f>SUM(F10:F51)</f>
        <v>0</v>
      </c>
      <c r="G52" s="202"/>
      <c r="H52" s="78"/>
      <c r="I52" s="79"/>
      <c r="J52" s="79"/>
    </row>
    <row r="53" spans="1:11" ht="13.5" thickTop="1"/>
    <row r="54" spans="1:11" s="550" customFormat="1" hidden="1">
      <c r="A54" s="545" t="str">
        <f>'A.REK GO F1'!A22</f>
        <v>B.ii</v>
      </c>
      <c r="B54" s="546" t="s">
        <v>234</v>
      </c>
      <c r="C54" s="547"/>
      <c r="D54" s="548"/>
      <c r="E54" s="547"/>
      <c r="F54" s="549"/>
      <c r="G54" s="549"/>
      <c r="H54" s="549"/>
      <c r="I54" s="544"/>
      <c r="J54" s="544"/>
    </row>
    <row r="55" spans="1:11" s="550" customFormat="1" hidden="1">
      <c r="A55" s="545"/>
      <c r="B55" s="546"/>
      <c r="C55" s="547"/>
      <c r="D55" s="548"/>
      <c r="E55" s="547"/>
      <c r="F55" s="549"/>
      <c r="G55" s="549"/>
      <c r="H55" s="549"/>
      <c r="I55" s="544"/>
      <c r="J55" s="544"/>
    </row>
    <row r="56" spans="1:11" s="550" customFormat="1" hidden="1">
      <c r="A56" s="551" t="s">
        <v>8</v>
      </c>
      <c r="B56" s="552" t="s">
        <v>9</v>
      </c>
      <c r="C56" s="553" t="s">
        <v>10</v>
      </c>
      <c r="D56" s="554" t="s">
        <v>11</v>
      </c>
      <c r="E56" s="489" t="s">
        <v>12</v>
      </c>
      <c r="F56" s="555" t="s">
        <v>13</v>
      </c>
      <c r="G56" s="544"/>
    </row>
    <row r="57" spans="1:11" s="544" customFormat="1" ht="127.5" hidden="1">
      <c r="A57" s="556" t="s">
        <v>31</v>
      </c>
      <c r="B57" s="480" t="s">
        <v>450</v>
      </c>
      <c r="C57" s="557"/>
      <c r="D57" s="558"/>
      <c r="E57" s="559"/>
      <c r="F57" s="560"/>
      <c r="G57" s="485"/>
    </row>
    <row r="58" spans="1:11" s="550" customFormat="1" hidden="1">
      <c r="A58" s="556" t="s">
        <v>224</v>
      </c>
      <c r="B58" s="517" t="s">
        <v>235</v>
      </c>
      <c r="C58" s="558" t="s">
        <v>42</v>
      </c>
      <c r="D58" s="558">
        <v>1</v>
      </c>
      <c r="E58" s="561"/>
      <c r="F58" s="560">
        <f>ROUND(D58*E58,2)</f>
        <v>0</v>
      </c>
      <c r="G58" s="485"/>
      <c r="H58" s="544"/>
      <c r="I58" s="544"/>
      <c r="J58" s="544"/>
    </row>
    <row r="59" spans="1:11" s="550" customFormat="1" hidden="1">
      <c r="A59" s="556" t="s">
        <v>225</v>
      </c>
      <c r="B59" s="517" t="s">
        <v>236</v>
      </c>
      <c r="C59" s="558" t="s">
        <v>42</v>
      </c>
      <c r="D59" s="558">
        <v>1</v>
      </c>
      <c r="E59" s="561"/>
      <c r="F59" s="560">
        <f>ROUND(D59*E59,2)</f>
        <v>0</v>
      </c>
      <c r="G59" s="485"/>
      <c r="H59" s="544"/>
      <c r="I59" s="544"/>
      <c r="J59" s="544"/>
    </row>
    <row r="60" spans="1:11" s="550" customFormat="1" ht="13.5" hidden="1" thickBot="1">
      <c r="A60" s="562"/>
      <c r="B60" s="563"/>
      <c r="C60" s="548"/>
      <c r="D60" s="548"/>
      <c r="E60" s="564"/>
      <c r="F60" s="565"/>
      <c r="G60" s="549"/>
      <c r="H60" s="549"/>
      <c r="I60" s="544"/>
      <c r="J60" s="544"/>
    </row>
    <row r="61" spans="1:11" s="550" customFormat="1" ht="14.25" hidden="1" thickTop="1" thickBot="1">
      <c r="A61" s="566"/>
      <c r="B61" s="567" t="s">
        <v>6</v>
      </c>
      <c r="C61" s="568"/>
      <c r="D61" s="569"/>
      <c r="E61" s="568"/>
      <c r="F61" s="570">
        <f>SUM(F57:F60)</f>
        <v>0</v>
      </c>
      <c r="G61" s="549"/>
      <c r="H61" s="549"/>
      <c r="I61" s="544"/>
      <c r="J61" s="544"/>
    </row>
    <row r="62" spans="1:11" ht="13.5" hidden="1" thickTop="1">
      <c r="A62" s="283"/>
      <c r="B62" s="291"/>
      <c r="C62" s="82"/>
    </row>
    <row r="63" spans="1:11" hidden="1">
      <c r="A63" s="312" t="str">
        <f>'A.REK GO F1'!A23</f>
        <v>B.iii</v>
      </c>
      <c r="B63" s="34" t="s">
        <v>51</v>
      </c>
      <c r="C63" s="373"/>
      <c r="D63" s="121"/>
      <c r="E63" s="120"/>
      <c r="F63" s="119"/>
      <c r="G63" s="97"/>
      <c r="H63" s="79"/>
    </row>
    <row r="64" spans="1:11" s="98" customFormat="1" hidden="1">
      <c r="A64" s="310"/>
      <c r="B64" s="34"/>
      <c r="C64" s="120"/>
      <c r="D64" s="121"/>
      <c r="E64" s="120"/>
      <c r="F64" s="119"/>
      <c r="G64" s="79"/>
    </row>
    <row r="65" spans="1:8" s="98" customFormat="1" hidden="1">
      <c r="A65" s="162"/>
      <c r="B65" s="159"/>
      <c r="C65" s="164"/>
      <c r="D65" s="163"/>
      <c r="E65" s="164"/>
      <c r="F65" s="165"/>
      <c r="G65" s="79"/>
    </row>
    <row r="66" spans="1:8" s="98" customFormat="1" ht="129.75" hidden="1" customHeight="1">
      <c r="A66" s="160"/>
      <c r="B66" s="571" t="s">
        <v>237</v>
      </c>
      <c r="C66" s="571"/>
      <c r="D66" s="179"/>
      <c r="E66" s="179"/>
      <c r="F66" s="161"/>
      <c r="G66" s="79"/>
    </row>
    <row r="67" spans="1:8" s="98" customFormat="1" hidden="1">
      <c r="A67" s="180"/>
      <c r="B67" s="181"/>
      <c r="C67" s="182"/>
      <c r="D67" s="183"/>
      <c r="E67" s="182"/>
      <c r="F67" s="201"/>
      <c r="G67" s="79"/>
    </row>
    <row r="68" spans="1:8" s="98" customFormat="1" hidden="1">
      <c r="A68" s="184" t="s">
        <v>8</v>
      </c>
      <c r="B68" s="185" t="s">
        <v>9</v>
      </c>
      <c r="C68" s="186" t="s">
        <v>10</v>
      </c>
      <c r="D68" s="141" t="s">
        <v>11</v>
      </c>
      <c r="E68" s="187" t="s">
        <v>12</v>
      </c>
      <c r="F68" s="200" t="s">
        <v>13</v>
      </c>
      <c r="G68" s="79"/>
    </row>
    <row r="69" spans="1:8" s="544" customFormat="1" ht="102" hidden="1">
      <c r="A69" s="556" t="s">
        <v>31</v>
      </c>
      <c r="B69" s="480" t="s">
        <v>443</v>
      </c>
      <c r="C69" s="557" t="s">
        <v>34</v>
      </c>
      <c r="D69" s="558">
        <v>0</v>
      </c>
      <c r="E69" s="561"/>
      <c r="F69" s="560">
        <f>ROUND(D69*E69,2)</f>
        <v>0</v>
      </c>
      <c r="G69" s="485"/>
    </row>
    <row r="70" spans="1:8" s="515" customFormat="1" ht="76.5" hidden="1">
      <c r="A70" s="556" t="s">
        <v>35</v>
      </c>
      <c r="B70" s="480" t="s">
        <v>444</v>
      </c>
      <c r="C70" s="482" t="s">
        <v>42</v>
      </c>
      <c r="D70" s="482">
        <v>0</v>
      </c>
      <c r="E70" s="483"/>
      <c r="F70" s="560">
        <f t="shared" ref="F70" si="7">ROUND(D70*E70,2)</f>
        <v>0</v>
      </c>
    </row>
    <row r="71" spans="1:8" ht="13.5" hidden="1" thickBot="1">
      <c r="A71" s="310"/>
      <c r="B71" s="122"/>
      <c r="C71" s="120"/>
      <c r="D71" s="121"/>
      <c r="E71" s="120"/>
      <c r="F71" s="119"/>
      <c r="G71" s="97"/>
      <c r="H71" s="79"/>
    </row>
    <row r="72" spans="1:8" ht="14.25" hidden="1" thickTop="1" thickBot="1">
      <c r="A72" s="311"/>
      <c r="B72" s="143" t="s">
        <v>6</v>
      </c>
      <c r="C72" s="144"/>
      <c r="D72" s="145"/>
      <c r="E72" s="146"/>
      <c r="F72" s="374">
        <f>SUM(F69:F71)</f>
        <v>0</v>
      </c>
      <c r="G72" s="97"/>
      <c r="H72" s="79"/>
    </row>
    <row r="73" spans="1:8" ht="13.5" hidden="1" thickTop="1">
      <c r="B73" s="291"/>
      <c r="C73" s="82"/>
      <c r="E73" s="84"/>
      <c r="F73" s="203"/>
      <c r="G73" s="97"/>
      <c r="H73" s="79"/>
    </row>
    <row r="74" spans="1:8">
      <c r="A74" s="323" t="str">
        <f>'A.REK GO F1'!A24</f>
        <v>B.iv</v>
      </c>
      <c r="B74" s="324" t="s">
        <v>32</v>
      </c>
      <c r="C74" s="325"/>
      <c r="D74" s="326"/>
      <c r="E74" s="327"/>
      <c r="F74" s="328"/>
    </row>
    <row r="75" spans="1:8">
      <c r="A75" s="329"/>
      <c r="B75" s="314"/>
      <c r="C75" s="325"/>
      <c r="D75" s="326"/>
      <c r="E75" s="327"/>
      <c r="F75" s="328"/>
    </row>
    <row r="76" spans="1:8" ht="13.5">
      <c r="A76" s="188" t="s">
        <v>8</v>
      </c>
      <c r="B76" s="330" t="s">
        <v>9</v>
      </c>
      <c r="C76" s="331" t="s">
        <v>10</v>
      </c>
      <c r="D76" s="332" t="s">
        <v>11</v>
      </c>
      <c r="E76" s="333" t="s">
        <v>12</v>
      </c>
      <c r="F76" s="334" t="s">
        <v>13</v>
      </c>
    </row>
    <row r="77" spans="1:8" s="98" customFormat="1" hidden="1">
      <c r="A77" s="335"/>
      <c r="B77" s="335" t="s">
        <v>295</v>
      </c>
      <c r="C77" s="336"/>
      <c r="D77" s="336"/>
      <c r="E77" s="336"/>
      <c r="F77" s="337"/>
    </row>
    <row r="78" spans="1:8" s="99" customFormat="1" ht="76.5" hidden="1">
      <c r="A78" s="338" t="s">
        <v>31</v>
      </c>
      <c r="B78" s="205" t="s">
        <v>447</v>
      </c>
      <c r="C78" s="177"/>
      <c r="D78" s="176"/>
      <c r="E78" s="339"/>
      <c r="F78" s="340"/>
    </row>
    <row r="79" spans="1:8" s="99" customFormat="1" ht="15" hidden="1" customHeight="1">
      <c r="A79" s="338" t="s">
        <v>224</v>
      </c>
      <c r="B79" s="189" t="s">
        <v>296</v>
      </c>
      <c r="C79" s="177" t="s">
        <v>36</v>
      </c>
      <c r="D79" s="176">
        <v>0</v>
      </c>
      <c r="E79" s="178"/>
      <c r="F79" s="340">
        <f t="shared" ref="F79:F80" si="8">ROUND(D79*E79,2)</f>
        <v>0</v>
      </c>
    </row>
    <row r="80" spans="1:8" ht="51" hidden="1">
      <c r="A80" s="152" t="s">
        <v>35</v>
      </c>
      <c r="B80" s="197" t="s">
        <v>446</v>
      </c>
      <c r="C80" s="196" t="s">
        <v>42</v>
      </c>
      <c r="D80" s="136">
        <v>0</v>
      </c>
      <c r="E80" s="173"/>
      <c r="F80" s="340">
        <f t="shared" si="8"/>
        <v>0</v>
      </c>
      <c r="H80" s="82"/>
    </row>
    <row r="81" spans="1:8" s="192" customFormat="1" ht="15" customHeight="1">
      <c r="A81" s="150"/>
      <c r="B81" s="154" t="s">
        <v>240</v>
      </c>
      <c r="C81" s="155"/>
      <c r="D81" s="155"/>
      <c r="E81" s="135"/>
      <c r="F81" s="204"/>
      <c r="G81" s="191"/>
    </row>
    <row r="82" spans="1:8" ht="51">
      <c r="A82" s="152" t="s">
        <v>43</v>
      </c>
      <c r="B82" s="197" t="s">
        <v>241</v>
      </c>
      <c r="C82" s="196" t="s">
        <v>39</v>
      </c>
      <c r="D82" s="136">
        <v>16</v>
      </c>
      <c r="E82" s="173"/>
      <c r="F82" s="172">
        <f t="shared" ref="F82:F85" si="9">ROUND(D82*E82,2)</f>
        <v>0</v>
      </c>
      <c r="H82" s="82"/>
    </row>
    <row r="83" spans="1:8" ht="38.25" hidden="1">
      <c r="A83" s="152" t="s">
        <v>44</v>
      </c>
      <c r="B83" s="197" t="s">
        <v>91</v>
      </c>
      <c r="C83" s="196"/>
      <c r="D83" s="136"/>
      <c r="E83" s="171"/>
      <c r="F83" s="172"/>
      <c r="H83" s="82"/>
    </row>
    <row r="84" spans="1:8" hidden="1">
      <c r="A84" s="152" t="s">
        <v>408</v>
      </c>
      <c r="B84" s="197" t="s">
        <v>92</v>
      </c>
      <c r="C84" s="196" t="s">
        <v>42</v>
      </c>
      <c r="D84" s="136">
        <v>0</v>
      </c>
      <c r="E84" s="173"/>
      <c r="F84" s="172">
        <f>ROUND(D84*E84,2)</f>
        <v>0</v>
      </c>
      <c r="H84" s="82"/>
    </row>
    <row r="85" spans="1:8" s="99" customFormat="1" ht="38.25" hidden="1">
      <c r="A85" s="152" t="s">
        <v>45</v>
      </c>
      <c r="B85" s="197" t="s">
        <v>242</v>
      </c>
      <c r="C85" s="196" t="s">
        <v>42</v>
      </c>
      <c r="D85" s="136">
        <v>0</v>
      </c>
      <c r="E85" s="135"/>
      <c r="F85" s="172">
        <f t="shared" si="9"/>
        <v>0</v>
      </c>
    </row>
    <row r="86" spans="1:8" ht="13.5" thickBot="1">
      <c r="A86" s="366"/>
      <c r="B86" s="367"/>
      <c r="C86" s="368"/>
      <c r="D86" s="304"/>
      <c r="E86" s="369"/>
      <c r="F86" s="370"/>
      <c r="H86" s="82"/>
    </row>
    <row r="87" spans="1:8" ht="14.25" thickTop="1" thickBot="1">
      <c r="A87" s="366"/>
      <c r="B87" s="367" t="s">
        <v>6</v>
      </c>
      <c r="C87" s="368"/>
      <c r="D87" s="304"/>
      <c r="E87" s="369"/>
      <c r="F87" s="370">
        <f>SUM(F78:F86)</f>
        <v>0</v>
      </c>
      <c r="H87" s="82"/>
    </row>
    <row r="88" spans="1:8" ht="13.5" thickTop="1">
      <c r="A88" s="85"/>
      <c r="B88" s="118"/>
      <c r="C88" s="116"/>
      <c r="E88" s="84"/>
      <c r="F88" s="203"/>
      <c r="H88" s="82"/>
    </row>
  </sheetData>
  <mergeCells count="1">
    <mergeCell ref="B66:C66"/>
  </mergeCells>
  <phoneticPr fontId="43" type="noConversion"/>
  <conditionalFormatting sqref="F77:F78">
    <cfRule type="cellIs" dxfId="0" priority="1" operator="equal">
      <formula>0</formula>
    </cfRule>
  </conditionalFormatting>
  <pageMargins left="0.70866141732283472" right="0.70866141732283472" top="0.74803149606299213" bottom="0.74803149606299213" header="0.31496062992125984" footer="0.31496062992125984"/>
  <pageSetup paperSize="9" scale="84" fitToHeight="0" orientation="portrait" r:id="rId1"/>
  <headerFooter differentFirst="1">
    <oddFooter>&amp;C&amp;"Swis721 BT,Roman"&amp;7Stran &amp;P od &amp;N</oddFooter>
  </headerFooter>
  <rowBreaks count="3" manualBreakCount="3">
    <brk id="16" max="5" man="1"/>
    <brk id="37" max="5" man="1"/>
    <brk id="53"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6DC5C-BDCE-4DE7-A58D-E9F2760C3646}">
  <sheetPr>
    <tabColor theme="5" tint="0.59999389629810485"/>
    <pageSetUpPr fitToPage="1"/>
  </sheetPr>
  <dimension ref="A1:AO41"/>
  <sheetViews>
    <sheetView showZeros="0" view="pageBreakPreview" zoomScaleNormal="100" zoomScaleSheetLayoutView="100" workbookViewId="0">
      <pane ySplit="1" topLeftCell="A27" activePane="bottomLeft" state="frozen"/>
      <selection activeCell="C32" sqref="C32"/>
      <selection pane="bottomLeft" activeCell="I46" sqref="I46"/>
    </sheetView>
  </sheetViews>
  <sheetFormatPr defaultRowHeight="12.75"/>
  <cols>
    <col min="1" max="1" width="4.5703125" style="268" customWidth="1"/>
    <col min="2" max="2" width="55.5703125" style="269" customWidth="1"/>
    <col min="3" max="3" width="6.28515625" style="270" customWidth="1"/>
    <col min="4" max="4" width="8.5703125" style="271" customWidth="1"/>
    <col min="5" max="5" width="10" style="268" customWidth="1"/>
    <col min="6" max="6" width="10.7109375" style="272" bestFit="1" customWidth="1"/>
    <col min="7" max="7" width="14" style="213" customWidth="1"/>
    <col min="8" max="8" width="13.140625" style="213" customWidth="1"/>
    <col min="9" max="9" width="15.28515625" style="213" customWidth="1"/>
    <col min="10" max="10" width="15.42578125" style="213" customWidth="1"/>
    <col min="11" max="256" width="9.140625" style="214"/>
    <col min="257" max="257" width="4.5703125" style="214" customWidth="1"/>
    <col min="258" max="258" width="55.5703125" style="214" customWidth="1"/>
    <col min="259" max="259" width="6.28515625" style="214" customWidth="1"/>
    <col min="260" max="261" width="8.5703125" style="214" customWidth="1"/>
    <col min="262" max="262" width="10.7109375" style="214" bestFit="1" customWidth="1"/>
    <col min="263" max="263" width="14" style="214" customWidth="1"/>
    <col min="264" max="264" width="13.140625" style="214" customWidth="1"/>
    <col min="265" max="265" width="15.28515625" style="214" customWidth="1"/>
    <col min="266" max="266" width="15.42578125" style="214" customWidth="1"/>
    <col min="267" max="512" width="9.140625" style="214"/>
    <col min="513" max="513" width="4.5703125" style="214" customWidth="1"/>
    <col min="514" max="514" width="55.5703125" style="214" customWidth="1"/>
    <col min="515" max="515" width="6.28515625" style="214" customWidth="1"/>
    <col min="516" max="517" width="8.5703125" style="214" customWidth="1"/>
    <col min="518" max="518" width="10.7109375" style="214" bestFit="1" customWidth="1"/>
    <col min="519" max="519" width="14" style="214" customWidth="1"/>
    <col min="520" max="520" width="13.140625" style="214" customWidth="1"/>
    <col min="521" max="521" width="15.28515625" style="214" customWidth="1"/>
    <col min="522" max="522" width="15.42578125" style="214" customWidth="1"/>
    <col min="523" max="768" width="9.140625" style="214"/>
    <col min="769" max="769" width="4.5703125" style="214" customWidth="1"/>
    <col min="770" max="770" width="55.5703125" style="214" customWidth="1"/>
    <col min="771" max="771" width="6.28515625" style="214" customWidth="1"/>
    <col min="772" max="773" width="8.5703125" style="214" customWidth="1"/>
    <col min="774" max="774" width="10.7109375" style="214" bestFit="1" customWidth="1"/>
    <col min="775" max="775" width="14" style="214" customWidth="1"/>
    <col min="776" max="776" width="13.140625" style="214" customWidth="1"/>
    <col min="777" max="777" width="15.28515625" style="214" customWidth="1"/>
    <col min="778" max="778" width="15.42578125" style="214" customWidth="1"/>
    <col min="779" max="1024" width="9.140625" style="214"/>
    <col min="1025" max="1025" width="4.5703125" style="214" customWidth="1"/>
    <col min="1026" max="1026" width="55.5703125" style="214" customWidth="1"/>
    <col min="1027" max="1027" width="6.28515625" style="214" customWidth="1"/>
    <col min="1028" max="1029" width="8.5703125" style="214" customWidth="1"/>
    <col min="1030" max="1030" width="10.7109375" style="214" bestFit="1" customWidth="1"/>
    <col min="1031" max="1031" width="14" style="214" customWidth="1"/>
    <col min="1032" max="1032" width="13.140625" style="214" customWidth="1"/>
    <col min="1033" max="1033" width="15.28515625" style="214" customWidth="1"/>
    <col min="1034" max="1034" width="15.42578125" style="214" customWidth="1"/>
    <col min="1035" max="1280" width="9.140625" style="214"/>
    <col min="1281" max="1281" width="4.5703125" style="214" customWidth="1"/>
    <col min="1282" max="1282" width="55.5703125" style="214" customWidth="1"/>
    <col min="1283" max="1283" width="6.28515625" style="214" customWidth="1"/>
    <col min="1284" max="1285" width="8.5703125" style="214" customWidth="1"/>
    <col min="1286" max="1286" width="10.7109375" style="214" bestFit="1" customWidth="1"/>
    <col min="1287" max="1287" width="14" style="214" customWidth="1"/>
    <col min="1288" max="1288" width="13.140625" style="214" customWidth="1"/>
    <col min="1289" max="1289" width="15.28515625" style="214" customWidth="1"/>
    <col min="1290" max="1290" width="15.42578125" style="214" customWidth="1"/>
    <col min="1291" max="1536" width="9.140625" style="214"/>
    <col min="1537" max="1537" width="4.5703125" style="214" customWidth="1"/>
    <col min="1538" max="1538" width="55.5703125" style="214" customWidth="1"/>
    <col min="1539" max="1539" width="6.28515625" style="214" customWidth="1"/>
    <col min="1540" max="1541" width="8.5703125" style="214" customWidth="1"/>
    <col min="1542" max="1542" width="10.7109375" style="214" bestFit="1" customWidth="1"/>
    <col min="1543" max="1543" width="14" style="214" customWidth="1"/>
    <col min="1544" max="1544" width="13.140625" style="214" customWidth="1"/>
    <col min="1545" max="1545" width="15.28515625" style="214" customWidth="1"/>
    <col min="1546" max="1546" width="15.42578125" style="214" customWidth="1"/>
    <col min="1547" max="1792" width="9.140625" style="214"/>
    <col min="1793" max="1793" width="4.5703125" style="214" customWidth="1"/>
    <col min="1794" max="1794" width="55.5703125" style="214" customWidth="1"/>
    <col min="1795" max="1795" width="6.28515625" style="214" customWidth="1"/>
    <col min="1796" max="1797" width="8.5703125" style="214" customWidth="1"/>
    <col min="1798" max="1798" width="10.7109375" style="214" bestFit="1" customWidth="1"/>
    <col min="1799" max="1799" width="14" style="214" customWidth="1"/>
    <col min="1800" max="1800" width="13.140625" style="214" customWidth="1"/>
    <col min="1801" max="1801" width="15.28515625" style="214" customWidth="1"/>
    <col min="1802" max="1802" width="15.42578125" style="214" customWidth="1"/>
    <col min="1803" max="2048" width="9.140625" style="214"/>
    <col min="2049" max="2049" width="4.5703125" style="214" customWidth="1"/>
    <col min="2050" max="2050" width="55.5703125" style="214" customWidth="1"/>
    <col min="2051" max="2051" width="6.28515625" style="214" customWidth="1"/>
    <col min="2052" max="2053" width="8.5703125" style="214" customWidth="1"/>
    <col min="2054" max="2054" width="10.7109375" style="214" bestFit="1" customWidth="1"/>
    <col min="2055" max="2055" width="14" style="214" customWidth="1"/>
    <col min="2056" max="2056" width="13.140625" style="214" customWidth="1"/>
    <col min="2057" max="2057" width="15.28515625" style="214" customWidth="1"/>
    <col min="2058" max="2058" width="15.42578125" style="214" customWidth="1"/>
    <col min="2059" max="2304" width="9.140625" style="214"/>
    <col min="2305" max="2305" width="4.5703125" style="214" customWidth="1"/>
    <col min="2306" max="2306" width="55.5703125" style="214" customWidth="1"/>
    <col min="2307" max="2307" width="6.28515625" style="214" customWidth="1"/>
    <col min="2308" max="2309" width="8.5703125" style="214" customWidth="1"/>
    <col min="2310" max="2310" width="10.7109375" style="214" bestFit="1" customWidth="1"/>
    <col min="2311" max="2311" width="14" style="214" customWidth="1"/>
    <col min="2312" max="2312" width="13.140625" style="214" customWidth="1"/>
    <col min="2313" max="2313" width="15.28515625" style="214" customWidth="1"/>
    <col min="2314" max="2314" width="15.42578125" style="214" customWidth="1"/>
    <col min="2315" max="2560" width="9.140625" style="214"/>
    <col min="2561" max="2561" width="4.5703125" style="214" customWidth="1"/>
    <col min="2562" max="2562" width="55.5703125" style="214" customWidth="1"/>
    <col min="2563" max="2563" width="6.28515625" style="214" customWidth="1"/>
    <col min="2564" max="2565" width="8.5703125" style="214" customWidth="1"/>
    <col min="2566" max="2566" width="10.7109375" style="214" bestFit="1" customWidth="1"/>
    <col min="2567" max="2567" width="14" style="214" customWidth="1"/>
    <col min="2568" max="2568" width="13.140625" style="214" customWidth="1"/>
    <col min="2569" max="2569" width="15.28515625" style="214" customWidth="1"/>
    <col min="2570" max="2570" width="15.42578125" style="214" customWidth="1"/>
    <col min="2571" max="2816" width="9.140625" style="214"/>
    <col min="2817" max="2817" width="4.5703125" style="214" customWidth="1"/>
    <col min="2818" max="2818" width="55.5703125" style="214" customWidth="1"/>
    <col min="2819" max="2819" width="6.28515625" style="214" customWidth="1"/>
    <col min="2820" max="2821" width="8.5703125" style="214" customWidth="1"/>
    <col min="2822" max="2822" width="10.7109375" style="214" bestFit="1" customWidth="1"/>
    <col min="2823" max="2823" width="14" style="214" customWidth="1"/>
    <col min="2824" max="2824" width="13.140625" style="214" customWidth="1"/>
    <col min="2825" max="2825" width="15.28515625" style="214" customWidth="1"/>
    <col min="2826" max="2826" width="15.42578125" style="214" customWidth="1"/>
    <col min="2827" max="3072" width="9.140625" style="214"/>
    <col min="3073" max="3073" width="4.5703125" style="214" customWidth="1"/>
    <col min="3074" max="3074" width="55.5703125" style="214" customWidth="1"/>
    <col min="3075" max="3075" width="6.28515625" style="214" customWidth="1"/>
    <col min="3076" max="3077" width="8.5703125" style="214" customWidth="1"/>
    <col min="3078" max="3078" width="10.7109375" style="214" bestFit="1" customWidth="1"/>
    <col min="3079" max="3079" width="14" style="214" customWidth="1"/>
    <col min="3080" max="3080" width="13.140625" style="214" customWidth="1"/>
    <col min="3081" max="3081" width="15.28515625" style="214" customWidth="1"/>
    <col min="3082" max="3082" width="15.42578125" style="214" customWidth="1"/>
    <col min="3083" max="3328" width="9.140625" style="214"/>
    <col min="3329" max="3329" width="4.5703125" style="214" customWidth="1"/>
    <col min="3330" max="3330" width="55.5703125" style="214" customWidth="1"/>
    <col min="3331" max="3331" width="6.28515625" style="214" customWidth="1"/>
    <col min="3332" max="3333" width="8.5703125" style="214" customWidth="1"/>
    <col min="3334" max="3334" width="10.7109375" style="214" bestFit="1" customWidth="1"/>
    <col min="3335" max="3335" width="14" style="214" customWidth="1"/>
    <col min="3336" max="3336" width="13.140625" style="214" customWidth="1"/>
    <col min="3337" max="3337" width="15.28515625" style="214" customWidth="1"/>
    <col min="3338" max="3338" width="15.42578125" style="214" customWidth="1"/>
    <col min="3339" max="3584" width="9.140625" style="214"/>
    <col min="3585" max="3585" width="4.5703125" style="214" customWidth="1"/>
    <col min="3586" max="3586" width="55.5703125" style="214" customWidth="1"/>
    <col min="3587" max="3587" width="6.28515625" style="214" customWidth="1"/>
    <col min="3588" max="3589" width="8.5703125" style="214" customWidth="1"/>
    <col min="3590" max="3590" width="10.7109375" style="214" bestFit="1" customWidth="1"/>
    <col min="3591" max="3591" width="14" style="214" customWidth="1"/>
    <col min="3592" max="3592" width="13.140625" style="214" customWidth="1"/>
    <col min="3593" max="3593" width="15.28515625" style="214" customWidth="1"/>
    <col min="3594" max="3594" width="15.42578125" style="214" customWidth="1"/>
    <col min="3595" max="3840" width="9.140625" style="214"/>
    <col min="3841" max="3841" width="4.5703125" style="214" customWidth="1"/>
    <col min="3842" max="3842" width="55.5703125" style="214" customWidth="1"/>
    <col min="3843" max="3843" width="6.28515625" style="214" customWidth="1"/>
    <col min="3844" max="3845" width="8.5703125" style="214" customWidth="1"/>
    <col min="3846" max="3846" width="10.7109375" style="214" bestFit="1" customWidth="1"/>
    <col min="3847" max="3847" width="14" style="214" customWidth="1"/>
    <col min="3848" max="3848" width="13.140625" style="214" customWidth="1"/>
    <col min="3849" max="3849" width="15.28515625" style="214" customWidth="1"/>
    <col min="3850" max="3850" width="15.42578125" style="214" customWidth="1"/>
    <col min="3851" max="4096" width="9.140625" style="214"/>
    <col min="4097" max="4097" width="4.5703125" style="214" customWidth="1"/>
    <col min="4098" max="4098" width="55.5703125" style="214" customWidth="1"/>
    <col min="4099" max="4099" width="6.28515625" style="214" customWidth="1"/>
    <col min="4100" max="4101" width="8.5703125" style="214" customWidth="1"/>
    <col min="4102" max="4102" width="10.7109375" style="214" bestFit="1" customWidth="1"/>
    <col min="4103" max="4103" width="14" style="214" customWidth="1"/>
    <col min="4104" max="4104" width="13.140625" style="214" customWidth="1"/>
    <col min="4105" max="4105" width="15.28515625" style="214" customWidth="1"/>
    <col min="4106" max="4106" width="15.42578125" style="214" customWidth="1"/>
    <col min="4107" max="4352" width="9.140625" style="214"/>
    <col min="4353" max="4353" width="4.5703125" style="214" customWidth="1"/>
    <col min="4354" max="4354" width="55.5703125" style="214" customWidth="1"/>
    <col min="4355" max="4355" width="6.28515625" style="214" customWidth="1"/>
    <col min="4356" max="4357" width="8.5703125" style="214" customWidth="1"/>
    <col min="4358" max="4358" width="10.7109375" style="214" bestFit="1" customWidth="1"/>
    <col min="4359" max="4359" width="14" style="214" customWidth="1"/>
    <col min="4360" max="4360" width="13.140625" style="214" customWidth="1"/>
    <col min="4361" max="4361" width="15.28515625" style="214" customWidth="1"/>
    <col min="4362" max="4362" width="15.42578125" style="214" customWidth="1"/>
    <col min="4363" max="4608" width="9.140625" style="214"/>
    <col min="4609" max="4609" width="4.5703125" style="214" customWidth="1"/>
    <col min="4610" max="4610" width="55.5703125" style="214" customWidth="1"/>
    <col min="4611" max="4611" width="6.28515625" style="214" customWidth="1"/>
    <col min="4612" max="4613" width="8.5703125" style="214" customWidth="1"/>
    <col min="4614" max="4614" width="10.7109375" style="214" bestFit="1" customWidth="1"/>
    <col min="4615" max="4615" width="14" style="214" customWidth="1"/>
    <col min="4616" max="4616" width="13.140625" style="214" customWidth="1"/>
    <col min="4617" max="4617" width="15.28515625" style="214" customWidth="1"/>
    <col min="4618" max="4618" width="15.42578125" style="214" customWidth="1"/>
    <col min="4619" max="4864" width="9.140625" style="214"/>
    <col min="4865" max="4865" width="4.5703125" style="214" customWidth="1"/>
    <col min="4866" max="4866" width="55.5703125" style="214" customWidth="1"/>
    <col min="4867" max="4867" width="6.28515625" style="214" customWidth="1"/>
    <col min="4868" max="4869" width="8.5703125" style="214" customWidth="1"/>
    <col min="4870" max="4870" width="10.7109375" style="214" bestFit="1" customWidth="1"/>
    <col min="4871" max="4871" width="14" style="214" customWidth="1"/>
    <col min="4872" max="4872" width="13.140625" style="214" customWidth="1"/>
    <col min="4873" max="4873" width="15.28515625" style="214" customWidth="1"/>
    <col min="4874" max="4874" width="15.42578125" style="214" customWidth="1"/>
    <col min="4875" max="5120" width="9.140625" style="214"/>
    <col min="5121" max="5121" width="4.5703125" style="214" customWidth="1"/>
    <col min="5122" max="5122" width="55.5703125" style="214" customWidth="1"/>
    <col min="5123" max="5123" width="6.28515625" style="214" customWidth="1"/>
    <col min="5124" max="5125" width="8.5703125" style="214" customWidth="1"/>
    <col min="5126" max="5126" width="10.7109375" style="214" bestFit="1" customWidth="1"/>
    <col min="5127" max="5127" width="14" style="214" customWidth="1"/>
    <col min="5128" max="5128" width="13.140625" style="214" customWidth="1"/>
    <col min="5129" max="5129" width="15.28515625" style="214" customWidth="1"/>
    <col min="5130" max="5130" width="15.42578125" style="214" customWidth="1"/>
    <col min="5131" max="5376" width="9.140625" style="214"/>
    <col min="5377" max="5377" width="4.5703125" style="214" customWidth="1"/>
    <col min="5378" max="5378" width="55.5703125" style="214" customWidth="1"/>
    <col min="5379" max="5379" width="6.28515625" style="214" customWidth="1"/>
    <col min="5380" max="5381" width="8.5703125" style="214" customWidth="1"/>
    <col min="5382" max="5382" width="10.7109375" style="214" bestFit="1" customWidth="1"/>
    <col min="5383" max="5383" width="14" style="214" customWidth="1"/>
    <col min="5384" max="5384" width="13.140625" style="214" customWidth="1"/>
    <col min="5385" max="5385" width="15.28515625" style="214" customWidth="1"/>
    <col min="5386" max="5386" width="15.42578125" style="214" customWidth="1"/>
    <col min="5387" max="5632" width="9.140625" style="214"/>
    <col min="5633" max="5633" width="4.5703125" style="214" customWidth="1"/>
    <col min="5634" max="5634" width="55.5703125" style="214" customWidth="1"/>
    <col min="5635" max="5635" width="6.28515625" style="214" customWidth="1"/>
    <col min="5636" max="5637" width="8.5703125" style="214" customWidth="1"/>
    <col min="5638" max="5638" width="10.7109375" style="214" bestFit="1" customWidth="1"/>
    <col min="5639" max="5639" width="14" style="214" customWidth="1"/>
    <col min="5640" max="5640" width="13.140625" style="214" customWidth="1"/>
    <col min="5641" max="5641" width="15.28515625" style="214" customWidth="1"/>
    <col min="5642" max="5642" width="15.42578125" style="214" customWidth="1"/>
    <col min="5643" max="5888" width="9.140625" style="214"/>
    <col min="5889" max="5889" width="4.5703125" style="214" customWidth="1"/>
    <col min="5890" max="5890" width="55.5703125" style="214" customWidth="1"/>
    <col min="5891" max="5891" width="6.28515625" style="214" customWidth="1"/>
    <col min="5892" max="5893" width="8.5703125" style="214" customWidth="1"/>
    <col min="5894" max="5894" width="10.7109375" style="214" bestFit="1" customWidth="1"/>
    <col min="5895" max="5895" width="14" style="214" customWidth="1"/>
    <col min="5896" max="5896" width="13.140625" style="214" customWidth="1"/>
    <col min="5897" max="5897" width="15.28515625" style="214" customWidth="1"/>
    <col min="5898" max="5898" width="15.42578125" style="214" customWidth="1"/>
    <col min="5899" max="6144" width="9.140625" style="214"/>
    <col min="6145" max="6145" width="4.5703125" style="214" customWidth="1"/>
    <col min="6146" max="6146" width="55.5703125" style="214" customWidth="1"/>
    <col min="6147" max="6147" width="6.28515625" style="214" customWidth="1"/>
    <col min="6148" max="6149" width="8.5703125" style="214" customWidth="1"/>
    <col min="6150" max="6150" width="10.7109375" style="214" bestFit="1" customWidth="1"/>
    <col min="6151" max="6151" width="14" style="214" customWidth="1"/>
    <col min="6152" max="6152" width="13.140625" style="214" customWidth="1"/>
    <col min="6153" max="6153" width="15.28515625" style="214" customWidth="1"/>
    <col min="6154" max="6154" width="15.42578125" style="214" customWidth="1"/>
    <col min="6155" max="6400" width="9.140625" style="214"/>
    <col min="6401" max="6401" width="4.5703125" style="214" customWidth="1"/>
    <col min="6402" max="6402" width="55.5703125" style="214" customWidth="1"/>
    <col min="6403" max="6403" width="6.28515625" style="214" customWidth="1"/>
    <col min="6404" max="6405" width="8.5703125" style="214" customWidth="1"/>
    <col min="6406" max="6406" width="10.7109375" style="214" bestFit="1" customWidth="1"/>
    <col min="6407" max="6407" width="14" style="214" customWidth="1"/>
    <col min="6408" max="6408" width="13.140625" style="214" customWidth="1"/>
    <col min="6409" max="6409" width="15.28515625" style="214" customWidth="1"/>
    <col min="6410" max="6410" width="15.42578125" style="214" customWidth="1"/>
    <col min="6411" max="6656" width="9.140625" style="214"/>
    <col min="6657" max="6657" width="4.5703125" style="214" customWidth="1"/>
    <col min="6658" max="6658" width="55.5703125" style="214" customWidth="1"/>
    <col min="6659" max="6659" width="6.28515625" style="214" customWidth="1"/>
    <col min="6660" max="6661" width="8.5703125" style="214" customWidth="1"/>
    <col min="6662" max="6662" width="10.7109375" style="214" bestFit="1" customWidth="1"/>
    <col min="6663" max="6663" width="14" style="214" customWidth="1"/>
    <col min="6664" max="6664" width="13.140625" style="214" customWidth="1"/>
    <col min="6665" max="6665" width="15.28515625" style="214" customWidth="1"/>
    <col min="6666" max="6666" width="15.42578125" style="214" customWidth="1"/>
    <col min="6667" max="6912" width="9.140625" style="214"/>
    <col min="6913" max="6913" width="4.5703125" style="214" customWidth="1"/>
    <col min="6914" max="6914" width="55.5703125" style="214" customWidth="1"/>
    <col min="6915" max="6915" width="6.28515625" style="214" customWidth="1"/>
    <col min="6916" max="6917" width="8.5703125" style="214" customWidth="1"/>
    <col min="6918" max="6918" width="10.7109375" style="214" bestFit="1" customWidth="1"/>
    <col min="6919" max="6919" width="14" style="214" customWidth="1"/>
    <col min="6920" max="6920" width="13.140625" style="214" customWidth="1"/>
    <col min="6921" max="6921" width="15.28515625" style="214" customWidth="1"/>
    <col min="6922" max="6922" width="15.42578125" style="214" customWidth="1"/>
    <col min="6923" max="7168" width="9.140625" style="214"/>
    <col min="7169" max="7169" width="4.5703125" style="214" customWidth="1"/>
    <col min="7170" max="7170" width="55.5703125" style="214" customWidth="1"/>
    <col min="7171" max="7171" width="6.28515625" style="214" customWidth="1"/>
    <col min="7172" max="7173" width="8.5703125" style="214" customWidth="1"/>
    <col min="7174" max="7174" width="10.7109375" style="214" bestFit="1" customWidth="1"/>
    <col min="7175" max="7175" width="14" style="214" customWidth="1"/>
    <col min="7176" max="7176" width="13.140625" style="214" customWidth="1"/>
    <col min="7177" max="7177" width="15.28515625" style="214" customWidth="1"/>
    <col min="7178" max="7178" width="15.42578125" style="214" customWidth="1"/>
    <col min="7179" max="7424" width="9.140625" style="214"/>
    <col min="7425" max="7425" width="4.5703125" style="214" customWidth="1"/>
    <col min="7426" max="7426" width="55.5703125" style="214" customWidth="1"/>
    <col min="7427" max="7427" width="6.28515625" style="214" customWidth="1"/>
    <col min="7428" max="7429" width="8.5703125" style="214" customWidth="1"/>
    <col min="7430" max="7430" width="10.7109375" style="214" bestFit="1" customWidth="1"/>
    <col min="7431" max="7431" width="14" style="214" customWidth="1"/>
    <col min="7432" max="7432" width="13.140625" style="214" customWidth="1"/>
    <col min="7433" max="7433" width="15.28515625" style="214" customWidth="1"/>
    <col min="7434" max="7434" width="15.42578125" style="214" customWidth="1"/>
    <col min="7435" max="7680" width="9.140625" style="214"/>
    <col min="7681" max="7681" width="4.5703125" style="214" customWidth="1"/>
    <col min="7682" max="7682" width="55.5703125" style="214" customWidth="1"/>
    <col min="7683" max="7683" width="6.28515625" style="214" customWidth="1"/>
    <col min="7684" max="7685" width="8.5703125" style="214" customWidth="1"/>
    <col min="7686" max="7686" width="10.7109375" style="214" bestFit="1" customWidth="1"/>
    <col min="7687" max="7687" width="14" style="214" customWidth="1"/>
    <col min="7688" max="7688" width="13.140625" style="214" customWidth="1"/>
    <col min="7689" max="7689" width="15.28515625" style="214" customWidth="1"/>
    <col min="7690" max="7690" width="15.42578125" style="214" customWidth="1"/>
    <col min="7691" max="7936" width="9.140625" style="214"/>
    <col min="7937" max="7937" width="4.5703125" style="214" customWidth="1"/>
    <col min="7938" max="7938" width="55.5703125" style="214" customWidth="1"/>
    <col min="7939" max="7939" width="6.28515625" style="214" customWidth="1"/>
    <col min="7940" max="7941" width="8.5703125" style="214" customWidth="1"/>
    <col min="7942" max="7942" width="10.7109375" style="214" bestFit="1" customWidth="1"/>
    <col min="7943" max="7943" width="14" style="214" customWidth="1"/>
    <col min="7944" max="7944" width="13.140625" style="214" customWidth="1"/>
    <col min="7945" max="7945" width="15.28515625" style="214" customWidth="1"/>
    <col min="7946" max="7946" width="15.42578125" style="214" customWidth="1"/>
    <col min="7947" max="8192" width="9.140625" style="214"/>
    <col min="8193" max="8193" width="4.5703125" style="214" customWidth="1"/>
    <col min="8194" max="8194" width="55.5703125" style="214" customWidth="1"/>
    <col min="8195" max="8195" width="6.28515625" style="214" customWidth="1"/>
    <col min="8196" max="8197" width="8.5703125" style="214" customWidth="1"/>
    <col min="8198" max="8198" width="10.7109375" style="214" bestFit="1" customWidth="1"/>
    <col min="8199" max="8199" width="14" style="214" customWidth="1"/>
    <col min="8200" max="8200" width="13.140625" style="214" customWidth="1"/>
    <col min="8201" max="8201" width="15.28515625" style="214" customWidth="1"/>
    <col min="8202" max="8202" width="15.42578125" style="214" customWidth="1"/>
    <col min="8203" max="8448" width="9.140625" style="214"/>
    <col min="8449" max="8449" width="4.5703125" style="214" customWidth="1"/>
    <col min="8450" max="8450" width="55.5703125" style="214" customWidth="1"/>
    <col min="8451" max="8451" width="6.28515625" style="214" customWidth="1"/>
    <col min="8452" max="8453" width="8.5703125" style="214" customWidth="1"/>
    <col min="8454" max="8454" width="10.7109375" style="214" bestFit="1" customWidth="1"/>
    <col min="8455" max="8455" width="14" style="214" customWidth="1"/>
    <col min="8456" max="8456" width="13.140625" style="214" customWidth="1"/>
    <col min="8457" max="8457" width="15.28515625" style="214" customWidth="1"/>
    <col min="8458" max="8458" width="15.42578125" style="214" customWidth="1"/>
    <col min="8459" max="8704" width="9.140625" style="214"/>
    <col min="8705" max="8705" width="4.5703125" style="214" customWidth="1"/>
    <col min="8706" max="8706" width="55.5703125" style="214" customWidth="1"/>
    <col min="8707" max="8707" width="6.28515625" style="214" customWidth="1"/>
    <col min="8708" max="8709" width="8.5703125" style="214" customWidth="1"/>
    <col min="8710" max="8710" width="10.7109375" style="214" bestFit="1" customWidth="1"/>
    <col min="8711" max="8711" width="14" style="214" customWidth="1"/>
    <col min="8712" max="8712" width="13.140625" style="214" customWidth="1"/>
    <col min="8713" max="8713" width="15.28515625" style="214" customWidth="1"/>
    <col min="8714" max="8714" width="15.42578125" style="214" customWidth="1"/>
    <col min="8715" max="8960" width="9.140625" style="214"/>
    <col min="8961" max="8961" width="4.5703125" style="214" customWidth="1"/>
    <col min="8962" max="8962" width="55.5703125" style="214" customWidth="1"/>
    <col min="8963" max="8963" width="6.28515625" style="214" customWidth="1"/>
    <col min="8964" max="8965" width="8.5703125" style="214" customWidth="1"/>
    <col min="8966" max="8966" width="10.7109375" style="214" bestFit="1" customWidth="1"/>
    <col min="8967" max="8967" width="14" style="214" customWidth="1"/>
    <col min="8968" max="8968" width="13.140625" style="214" customWidth="1"/>
    <col min="8969" max="8969" width="15.28515625" style="214" customWidth="1"/>
    <col min="8970" max="8970" width="15.42578125" style="214" customWidth="1"/>
    <col min="8971" max="9216" width="9.140625" style="214"/>
    <col min="9217" max="9217" width="4.5703125" style="214" customWidth="1"/>
    <col min="9218" max="9218" width="55.5703125" style="214" customWidth="1"/>
    <col min="9219" max="9219" width="6.28515625" style="214" customWidth="1"/>
    <col min="9220" max="9221" width="8.5703125" style="214" customWidth="1"/>
    <col min="9222" max="9222" width="10.7109375" style="214" bestFit="1" customWidth="1"/>
    <col min="9223" max="9223" width="14" style="214" customWidth="1"/>
    <col min="9224" max="9224" width="13.140625" style="214" customWidth="1"/>
    <col min="9225" max="9225" width="15.28515625" style="214" customWidth="1"/>
    <col min="9226" max="9226" width="15.42578125" style="214" customWidth="1"/>
    <col min="9227" max="9472" width="9.140625" style="214"/>
    <col min="9473" max="9473" width="4.5703125" style="214" customWidth="1"/>
    <col min="9474" max="9474" width="55.5703125" style="214" customWidth="1"/>
    <col min="9475" max="9475" width="6.28515625" style="214" customWidth="1"/>
    <col min="9476" max="9477" width="8.5703125" style="214" customWidth="1"/>
    <col min="9478" max="9478" width="10.7109375" style="214" bestFit="1" customWidth="1"/>
    <col min="9479" max="9479" width="14" style="214" customWidth="1"/>
    <col min="9480" max="9480" width="13.140625" style="214" customWidth="1"/>
    <col min="9481" max="9481" width="15.28515625" style="214" customWidth="1"/>
    <col min="9482" max="9482" width="15.42578125" style="214" customWidth="1"/>
    <col min="9483" max="9728" width="9.140625" style="214"/>
    <col min="9729" max="9729" width="4.5703125" style="214" customWidth="1"/>
    <col min="9730" max="9730" width="55.5703125" style="214" customWidth="1"/>
    <col min="9731" max="9731" width="6.28515625" style="214" customWidth="1"/>
    <col min="9732" max="9733" width="8.5703125" style="214" customWidth="1"/>
    <col min="9734" max="9734" width="10.7109375" style="214" bestFit="1" customWidth="1"/>
    <col min="9735" max="9735" width="14" style="214" customWidth="1"/>
    <col min="9736" max="9736" width="13.140625" style="214" customWidth="1"/>
    <col min="9737" max="9737" width="15.28515625" style="214" customWidth="1"/>
    <col min="9738" max="9738" width="15.42578125" style="214" customWidth="1"/>
    <col min="9739" max="9984" width="9.140625" style="214"/>
    <col min="9985" max="9985" width="4.5703125" style="214" customWidth="1"/>
    <col min="9986" max="9986" width="55.5703125" style="214" customWidth="1"/>
    <col min="9987" max="9987" width="6.28515625" style="214" customWidth="1"/>
    <col min="9988" max="9989" width="8.5703125" style="214" customWidth="1"/>
    <col min="9990" max="9990" width="10.7109375" style="214" bestFit="1" customWidth="1"/>
    <col min="9991" max="9991" width="14" style="214" customWidth="1"/>
    <col min="9992" max="9992" width="13.140625" style="214" customWidth="1"/>
    <col min="9993" max="9993" width="15.28515625" style="214" customWidth="1"/>
    <col min="9994" max="9994" width="15.42578125" style="214" customWidth="1"/>
    <col min="9995" max="10240" width="9.140625" style="214"/>
    <col min="10241" max="10241" width="4.5703125" style="214" customWidth="1"/>
    <col min="10242" max="10242" width="55.5703125" style="214" customWidth="1"/>
    <col min="10243" max="10243" width="6.28515625" style="214" customWidth="1"/>
    <col min="10244" max="10245" width="8.5703125" style="214" customWidth="1"/>
    <col min="10246" max="10246" width="10.7109375" style="214" bestFit="1" customWidth="1"/>
    <col min="10247" max="10247" width="14" style="214" customWidth="1"/>
    <col min="10248" max="10248" width="13.140625" style="214" customWidth="1"/>
    <col min="10249" max="10249" width="15.28515625" style="214" customWidth="1"/>
    <col min="10250" max="10250" width="15.42578125" style="214" customWidth="1"/>
    <col min="10251" max="10496" width="9.140625" style="214"/>
    <col min="10497" max="10497" width="4.5703125" style="214" customWidth="1"/>
    <col min="10498" max="10498" width="55.5703125" style="214" customWidth="1"/>
    <col min="10499" max="10499" width="6.28515625" style="214" customWidth="1"/>
    <col min="10500" max="10501" width="8.5703125" style="214" customWidth="1"/>
    <col min="10502" max="10502" width="10.7109375" style="214" bestFit="1" customWidth="1"/>
    <col min="10503" max="10503" width="14" style="214" customWidth="1"/>
    <col min="10504" max="10504" width="13.140625" style="214" customWidth="1"/>
    <col min="10505" max="10505" width="15.28515625" style="214" customWidth="1"/>
    <col min="10506" max="10506" width="15.42578125" style="214" customWidth="1"/>
    <col min="10507" max="10752" width="9.140625" style="214"/>
    <col min="10753" max="10753" width="4.5703125" style="214" customWidth="1"/>
    <col min="10754" max="10754" width="55.5703125" style="214" customWidth="1"/>
    <col min="10755" max="10755" width="6.28515625" style="214" customWidth="1"/>
    <col min="10756" max="10757" width="8.5703125" style="214" customWidth="1"/>
    <col min="10758" max="10758" width="10.7109375" style="214" bestFit="1" customWidth="1"/>
    <col min="10759" max="10759" width="14" style="214" customWidth="1"/>
    <col min="10760" max="10760" width="13.140625" style="214" customWidth="1"/>
    <col min="10761" max="10761" width="15.28515625" style="214" customWidth="1"/>
    <col min="10762" max="10762" width="15.42578125" style="214" customWidth="1"/>
    <col min="10763" max="11008" width="9.140625" style="214"/>
    <col min="11009" max="11009" width="4.5703125" style="214" customWidth="1"/>
    <col min="11010" max="11010" width="55.5703125" style="214" customWidth="1"/>
    <col min="11011" max="11011" width="6.28515625" style="214" customWidth="1"/>
    <col min="11012" max="11013" width="8.5703125" style="214" customWidth="1"/>
    <col min="11014" max="11014" width="10.7109375" style="214" bestFit="1" customWidth="1"/>
    <col min="11015" max="11015" width="14" style="214" customWidth="1"/>
    <col min="11016" max="11016" width="13.140625" style="214" customWidth="1"/>
    <col min="11017" max="11017" width="15.28515625" style="214" customWidth="1"/>
    <col min="11018" max="11018" width="15.42578125" style="214" customWidth="1"/>
    <col min="11019" max="11264" width="9.140625" style="214"/>
    <col min="11265" max="11265" width="4.5703125" style="214" customWidth="1"/>
    <col min="11266" max="11266" width="55.5703125" style="214" customWidth="1"/>
    <col min="11267" max="11267" width="6.28515625" style="214" customWidth="1"/>
    <col min="11268" max="11269" width="8.5703125" style="214" customWidth="1"/>
    <col min="11270" max="11270" width="10.7109375" style="214" bestFit="1" customWidth="1"/>
    <col min="11271" max="11271" width="14" style="214" customWidth="1"/>
    <col min="11272" max="11272" width="13.140625" style="214" customWidth="1"/>
    <col min="11273" max="11273" width="15.28515625" style="214" customWidth="1"/>
    <col min="11274" max="11274" width="15.42578125" style="214" customWidth="1"/>
    <col min="11275" max="11520" width="9.140625" style="214"/>
    <col min="11521" max="11521" width="4.5703125" style="214" customWidth="1"/>
    <col min="11522" max="11522" width="55.5703125" style="214" customWidth="1"/>
    <col min="11523" max="11523" width="6.28515625" style="214" customWidth="1"/>
    <col min="11524" max="11525" width="8.5703125" style="214" customWidth="1"/>
    <col min="11526" max="11526" width="10.7109375" style="214" bestFit="1" customWidth="1"/>
    <col min="11527" max="11527" width="14" style="214" customWidth="1"/>
    <col min="11528" max="11528" width="13.140625" style="214" customWidth="1"/>
    <col min="11529" max="11529" width="15.28515625" style="214" customWidth="1"/>
    <col min="11530" max="11530" width="15.42578125" style="214" customWidth="1"/>
    <col min="11531" max="11776" width="9.140625" style="214"/>
    <col min="11777" max="11777" width="4.5703125" style="214" customWidth="1"/>
    <col min="11778" max="11778" width="55.5703125" style="214" customWidth="1"/>
    <col min="11779" max="11779" width="6.28515625" style="214" customWidth="1"/>
    <col min="11780" max="11781" width="8.5703125" style="214" customWidth="1"/>
    <col min="11782" max="11782" width="10.7109375" style="214" bestFit="1" customWidth="1"/>
    <col min="11783" max="11783" width="14" style="214" customWidth="1"/>
    <col min="11784" max="11784" width="13.140625" style="214" customWidth="1"/>
    <col min="11785" max="11785" width="15.28515625" style="214" customWidth="1"/>
    <col min="11786" max="11786" width="15.42578125" style="214" customWidth="1"/>
    <col min="11787" max="12032" width="9.140625" style="214"/>
    <col min="12033" max="12033" width="4.5703125" style="214" customWidth="1"/>
    <col min="12034" max="12034" width="55.5703125" style="214" customWidth="1"/>
    <col min="12035" max="12035" width="6.28515625" style="214" customWidth="1"/>
    <col min="12036" max="12037" width="8.5703125" style="214" customWidth="1"/>
    <col min="12038" max="12038" width="10.7109375" style="214" bestFit="1" customWidth="1"/>
    <col min="12039" max="12039" width="14" style="214" customWidth="1"/>
    <col min="12040" max="12040" width="13.140625" style="214" customWidth="1"/>
    <col min="12041" max="12041" width="15.28515625" style="214" customWidth="1"/>
    <col min="12042" max="12042" width="15.42578125" style="214" customWidth="1"/>
    <col min="12043" max="12288" width="9.140625" style="214"/>
    <col min="12289" max="12289" width="4.5703125" style="214" customWidth="1"/>
    <col min="12290" max="12290" width="55.5703125" style="214" customWidth="1"/>
    <col min="12291" max="12291" width="6.28515625" style="214" customWidth="1"/>
    <col min="12292" max="12293" width="8.5703125" style="214" customWidth="1"/>
    <col min="12294" max="12294" width="10.7109375" style="214" bestFit="1" customWidth="1"/>
    <col min="12295" max="12295" width="14" style="214" customWidth="1"/>
    <col min="12296" max="12296" width="13.140625" style="214" customWidth="1"/>
    <col min="12297" max="12297" width="15.28515625" style="214" customWidth="1"/>
    <col min="12298" max="12298" width="15.42578125" style="214" customWidth="1"/>
    <col min="12299" max="12544" width="9.140625" style="214"/>
    <col min="12545" max="12545" width="4.5703125" style="214" customWidth="1"/>
    <col min="12546" max="12546" width="55.5703125" style="214" customWidth="1"/>
    <col min="12547" max="12547" width="6.28515625" style="214" customWidth="1"/>
    <col min="12548" max="12549" width="8.5703125" style="214" customWidth="1"/>
    <col min="12550" max="12550" width="10.7109375" style="214" bestFit="1" customWidth="1"/>
    <col min="12551" max="12551" width="14" style="214" customWidth="1"/>
    <col min="12552" max="12552" width="13.140625" style="214" customWidth="1"/>
    <col min="12553" max="12553" width="15.28515625" style="214" customWidth="1"/>
    <col min="12554" max="12554" width="15.42578125" style="214" customWidth="1"/>
    <col min="12555" max="12800" width="9.140625" style="214"/>
    <col min="12801" max="12801" width="4.5703125" style="214" customWidth="1"/>
    <col min="12802" max="12802" width="55.5703125" style="214" customWidth="1"/>
    <col min="12803" max="12803" width="6.28515625" style="214" customWidth="1"/>
    <col min="12804" max="12805" width="8.5703125" style="214" customWidth="1"/>
    <col min="12806" max="12806" width="10.7109375" style="214" bestFit="1" customWidth="1"/>
    <col min="12807" max="12807" width="14" style="214" customWidth="1"/>
    <col min="12808" max="12808" width="13.140625" style="214" customWidth="1"/>
    <col min="12809" max="12809" width="15.28515625" style="214" customWidth="1"/>
    <col min="12810" max="12810" width="15.42578125" style="214" customWidth="1"/>
    <col min="12811" max="13056" width="9.140625" style="214"/>
    <col min="13057" max="13057" width="4.5703125" style="214" customWidth="1"/>
    <col min="13058" max="13058" width="55.5703125" style="214" customWidth="1"/>
    <col min="13059" max="13059" width="6.28515625" style="214" customWidth="1"/>
    <col min="13060" max="13061" width="8.5703125" style="214" customWidth="1"/>
    <col min="13062" max="13062" width="10.7109375" style="214" bestFit="1" customWidth="1"/>
    <col min="13063" max="13063" width="14" style="214" customWidth="1"/>
    <col min="13064" max="13064" width="13.140625" style="214" customWidth="1"/>
    <col min="13065" max="13065" width="15.28515625" style="214" customWidth="1"/>
    <col min="13066" max="13066" width="15.42578125" style="214" customWidth="1"/>
    <col min="13067" max="13312" width="9.140625" style="214"/>
    <col min="13313" max="13313" width="4.5703125" style="214" customWidth="1"/>
    <col min="13314" max="13314" width="55.5703125" style="214" customWidth="1"/>
    <col min="13315" max="13315" width="6.28515625" style="214" customWidth="1"/>
    <col min="13316" max="13317" width="8.5703125" style="214" customWidth="1"/>
    <col min="13318" max="13318" width="10.7109375" style="214" bestFit="1" customWidth="1"/>
    <col min="13319" max="13319" width="14" style="214" customWidth="1"/>
    <col min="13320" max="13320" width="13.140625" style="214" customWidth="1"/>
    <col min="13321" max="13321" width="15.28515625" style="214" customWidth="1"/>
    <col min="13322" max="13322" width="15.42578125" style="214" customWidth="1"/>
    <col min="13323" max="13568" width="9.140625" style="214"/>
    <col min="13569" max="13569" width="4.5703125" style="214" customWidth="1"/>
    <col min="13570" max="13570" width="55.5703125" style="214" customWidth="1"/>
    <col min="13571" max="13571" width="6.28515625" style="214" customWidth="1"/>
    <col min="13572" max="13573" width="8.5703125" style="214" customWidth="1"/>
    <col min="13574" max="13574" width="10.7109375" style="214" bestFit="1" customWidth="1"/>
    <col min="13575" max="13575" width="14" style="214" customWidth="1"/>
    <col min="13576" max="13576" width="13.140625" style="214" customWidth="1"/>
    <col min="13577" max="13577" width="15.28515625" style="214" customWidth="1"/>
    <col min="13578" max="13578" width="15.42578125" style="214" customWidth="1"/>
    <col min="13579" max="13824" width="9.140625" style="214"/>
    <col min="13825" max="13825" width="4.5703125" style="214" customWidth="1"/>
    <col min="13826" max="13826" width="55.5703125" style="214" customWidth="1"/>
    <col min="13827" max="13827" width="6.28515625" style="214" customWidth="1"/>
    <col min="13828" max="13829" width="8.5703125" style="214" customWidth="1"/>
    <col min="13830" max="13830" width="10.7109375" style="214" bestFit="1" customWidth="1"/>
    <col min="13831" max="13831" width="14" style="214" customWidth="1"/>
    <col min="13832" max="13832" width="13.140625" style="214" customWidth="1"/>
    <col min="13833" max="13833" width="15.28515625" style="214" customWidth="1"/>
    <col min="13834" max="13834" width="15.42578125" style="214" customWidth="1"/>
    <col min="13835" max="14080" width="9.140625" style="214"/>
    <col min="14081" max="14081" width="4.5703125" style="214" customWidth="1"/>
    <col min="14082" max="14082" width="55.5703125" style="214" customWidth="1"/>
    <col min="14083" max="14083" width="6.28515625" style="214" customWidth="1"/>
    <col min="14084" max="14085" width="8.5703125" style="214" customWidth="1"/>
    <col min="14086" max="14086" width="10.7109375" style="214" bestFit="1" customWidth="1"/>
    <col min="14087" max="14087" width="14" style="214" customWidth="1"/>
    <col min="14088" max="14088" width="13.140625" style="214" customWidth="1"/>
    <col min="14089" max="14089" width="15.28515625" style="214" customWidth="1"/>
    <col min="14090" max="14090" width="15.42578125" style="214" customWidth="1"/>
    <col min="14091" max="14336" width="9.140625" style="214"/>
    <col min="14337" max="14337" width="4.5703125" style="214" customWidth="1"/>
    <col min="14338" max="14338" width="55.5703125" style="214" customWidth="1"/>
    <col min="14339" max="14339" width="6.28515625" style="214" customWidth="1"/>
    <col min="14340" max="14341" width="8.5703125" style="214" customWidth="1"/>
    <col min="14342" max="14342" width="10.7109375" style="214" bestFit="1" customWidth="1"/>
    <col min="14343" max="14343" width="14" style="214" customWidth="1"/>
    <col min="14344" max="14344" width="13.140625" style="214" customWidth="1"/>
    <col min="14345" max="14345" width="15.28515625" style="214" customWidth="1"/>
    <col min="14346" max="14346" width="15.42578125" style="214" customWidth="1"/>
    <col min="14347" max="14592" width="9.140625" style="214"/>
    <col min="14593" max="14593" width="4.5703125" style="214" customWidth="1"/>
    <col min="14594" max="14594" width="55.5703125" style="214" customWidth="1"/>
    <col min="14595" max="14595" width="6.28515625" style="214" customWidth="1"/>
    <col min="14596" max="14597" width="8.5703125" style="214" customWidth="1"/>
    <col min="14598" max="14598" width="10.7109375" style="214" bestFit="1" customWidth="1"/>
    <col min="14599" max="14599" width="14" style="214" customWidth="1"/>
    <col min="14600" max="14600" width="13.140625" style="214" customWidth="1"/>
    <col min="14601" max="14601" width="15.28515625" style="214" customWidth="1"/>
    <col min="14602" max="14602" width="15.42578125" style="214" customWidth="1"/>
    <col min="14603" max="14848" width="9.140625" style="214"/>
    <col min="14849" max="14849" width="4.5703125" style="214" customWidth="1"/>
    <col min="14850" max="14850" width="55.5703125" style="214" customWidth="1"/>
    <col min="14851" max="14851" width="6.28515625" style="214" customWidth="1"/>
    <col min="14852" max="14853" width="8.5703125" style="214" customWidth="1"/>
    <col min="14854" max="14854" width="10.7109375" style="214" bestFit="1" customWidth="1"/>
    <col min="14855" max="14855" width="14" style="214" customWidth="1"/>
    <col min="14856" max="14856" width="13.140625" style="214" customWidth="1"/>
    <col min="14857" max="14857" width="15.28515625" style="214" customWidth="1"/>
    <col min="14858" max="14858" width="15.42578125" style="214" customWidth="1"/>
    <col min="14859" max="15104" width="9.140625" style="214"/>
    <col min="15105" max="15105" width="4.5703125" style="214" customWidth="1"/>
    <col min="15106" max="15106" width="55.5703125" style="214" customWidth="1"/>
    <col min="15107" max="15107" width="6.28515625" style="214" customWidth="1"/>
    <col min="15108" max="15109" width="8.5703125" style="214" customWidth="1"/>
    <col min="15110" max="15110" width="10.7109375" style="214" bestFit="1" customWidth="1"/>
    <col min="15111" max="15111" width="14" style="214" customWidth="1"/>
    <col min="15112" max="15112" width="13.140625" style="214" customWidth="1"/>
    <col min="15113" max="15113" width="15.28515625" style="214" customWidth="1"/>
    <col min="15114" max="15114" width="15.42578125" style="214" customWidth="1"/>
    <col min="15115" max="15360" width="9.140625" style="214"/>
    <col min="15361" max="15361" width="4.5703125" style="214" customWidth="1"/>
    <col min="15362" max="15362" width="55.5703125" style="214" customWidth="1"/>
    <col min="15363" max="15363" width="6.28515625" style="214" customWidth="1"/>
    <col min="15364" max="15365" width="8.5703125" style="214" customWidth="1"/>
    <col min="15366" max="15366" width="10.7109375" style="214" bestFit="1" customWidth="1"/>
    <col min="15367" max="15367" width="14" style="214" customWidth="1"/>
    <col min="15368" max="15368" width="13.140625" style="214" customWidth="1"/>
    <col min="15369" max="15369" width="15.28515625" style="214" customWidth="1"/>
    <col min="15370" max="15370" width="15.42578125" style="214" customWidth="1"/>
    <col min="15371" max="15616" width="9.140625" style="214"/>
    <col min="15617" max="15617" width="4.5703125" style="214" customWidth="1"/>
    <col min="15618" max="15618" width="55.5703125" style="214" customWidth="1"/>
    <col min="15619" max="15619" width="6.28515625" style="214" customWidth="1"/>
    <col min="15620" max="15621" width="8.5703125" style="214" customWidth="1"/>
    <col min="15622" max="15622" width="10.7109375" style="214" bestFit="1" customWidth="1"/>
    <col min="15623" max="15623" width="14" style="214" customWidth="1"/>
    <col min="15624" max="15624" width="13.140625" style="214" customWidth="1"/>
    <col min="15625" max="15625" width="15.28515625" style="214" customWidth="1"/>
    <col min="15626" max="15626" width="15.42578125" style="214" customWidth="1"/>
    <col min="15627" max="15872" width="9.140625" style="214"/>
    <col min="15873" max="15873" width="4.5703125" style="214" customWidth="1"/>
    <col min="15874" max="15874" width="55.5703125" style="214" customWidth="1"/>
    <col min="15875" max="15875" width="6.28515625" style="214" customWidth="1"/>
    <col min="15876" max="15877" width="8.5703125" style="214" customWidth="1"/>
    <col min="15878" max="15878" width="10.7109375" style="214" bestFit="1" customWidth="1"/>
    <col min="15879" max="15879" width="14" style="214" customWidth="1"/>
    <col min="15880" max="15880" width="13.140625" style="214" customWidth="1"/>
    <col min="15881" max="15881" width="15.28515625" style="214" customWidth="1"/>
    <col min="15882" max="15882" width="15.42578125" style="214" customWidth="1"/>
    <col min="15883" max="16128" width="9.140625" style="214"/>
    <col min="16129" max="16129" width="4.5703125" style="214" customWidth="1"/>
    <col min="16130" max="16130" width="55.5703125" style="214" customWidth="1"/>
    <col min="16131" max="16131" width="6.28515625" style="214" customWidth="1"/>
    <col min="16132" max="16133" width="8.5703125" style="214" customWidth="1"/>
    <col min="16134" max="16134" width="10.7109375" style="214" bestFit="1" customWidth="1"/>
    <col min="16135" max="16135" width="14" style="214" customWidth="1"/>
    <col min="16136" max="16136" width="13.140625" style="214" customWidth="1"/>
    <col min="16137" max="16137" width="15.28515625" style="214" customWidth="1"/>
    <col min="16138" max="16138" width="15.42578125" style="214" customWidth="1"/>
    <col min="16139" max="16384" width="9.140625" style="214"/>
  </cols>
  <sheetData>
    <row r="1" spans="1:41" s="381" customFormat="1" ht="25.5">
      <c r="A1" s="210"/>
      <c r="B1" s="380" t="s">
        <v>253</v>
      </c>
      <c r="C1" s="211" t="s">
        <v>254</v>
      </c>
      <c r="D1" s="211" t="s">
        <v>255</v>
      </c>
      <c r="E1" s="212" t="s">
        <v>256</v>
      </c>
      <c r="F1" s="212" t="s">
        <v>257</v>
      </c>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c r="AL1" s="268"/>
      <c r="AM1" s="268"/>
      <c r="AN1" s="268"/>
      <c r="AO1" s="268"/>
    </row>
    <row r="2" spans="1:41" s="213" customFormat="1" ht="15.75">
      <c r="A2" s="215"/>
      <c r="B2" s="216" t="s">
        <v>258</v>
      </c>
      <c r="C2" s="217"/>
      <c r="D2" s="218"/>
      <c r="E2" s="219"/>
      <c r="F2" s="220"/>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s="213" customFormat="1" ht="15.75">
      <c r="A3" s="215"/>
      <c r="B3" s="216" t="s">
        <v>259</v>
      </c>
      <c r="C3" s="217"/>
      <c r="D3" s="218"/>
      <c r="E3" s="219"/>
      <c r="F3" s="220"/>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4" spans="1:41" s="213" customFormat="1" ht="15.75">
      <c r="A4" s="221"/>
      <c r="B4" s="216" t="s">
        <v>260</v>
      </c>
      <c r="C4" s="222"/>
      <c r="D4" s="223"/>
      <c r="E4" s="224"/>
      <c r="F4" s="220"/>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row>
    <row r="5" spans="1:41" s="213" customFormat="1" ht="15.75">
      <c r="A5" s="225"/>
      <c r="B5" s="226"/>
      <c r="C5" s="227"/>
      <c r="D5" s="228"/>
      <c r="E5" s="229"/>
      <c r="F5" s="230"/>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6" spans="1:41" s="213" customFormat="1" ht="15.75">
      <c r="A6" s="225"/>
      <c r="B6" s="231" t="s">
        <v>261</v>
      </c>
      <c r="C6" s="227"/>
      <c r="D6" s="228"/>
      <c r="E6" s="229"/>
      <c r="F6" s="230"/>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row>
    <row r="7" spans="1:41" s="213" customFormat="1" ht="15.75">
      <c r="A7" s="225"/>
      <c r="B7" s="232" t="s">
        <v>399</v>
      </c>
      <c r="C7" s="227"/>
      <c r="D7" s="228"/>
      <c r="E7" s="229"/>
      <c r="F7" s="230"/>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row>
    <row r="8" spans="1:41" s="213" customFormat="1" ht="15.75">
      <c r="A8" s="225"/>
      <c r="B8" s="231" t="s">
        <v>400</v>
      </c>
      <c r="C8" s="227"/>
      <c r="D8" s="228"/>
      <c r="E8" s="229"/>
      <c r="F8" s="230"/>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9" spans="1:41" s="213" customFormat="1" ht="15.75">
      <c r="A9" s="225"/>
      <c r="B9" s="231" t="s">
        <v>401</v>
      </c>
      <c r="C9" s="227"/>
      <c r="D9" s="228"/>
      <c r="E9" s="229"/>
      <c r="F9" s="230"/>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row>
    <row r="10" spans="1:41" s="236" customFormat="1">
      <c r="A10" s="233"/>
      <c r="B10" s="234"/>
      <c r="C10" s="235"/>
      <c r="D10" s="228"/>
      <c r="E10" s="229"/>
      <c r="F10" s="230"/>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row>
    <row r="11" spans="1:41" s="236" customFormat="1">
      <c r="A11" s="238"/>
      <c r="B11" s="239" t="s">
        <v>262</v>
      </c>
      <c r="C11" s="240"/>
      <c r="D11" s="241"/>
      <c r="E11" s="242"/>
      <c r="F11" s="230"/>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row>
    <row r="12" spans="1:41" s="236" customFormat="1">
      <c r="A12" s="238"/>
      <c r="B12" s="239"/>
      <c r="C12" s="240"/>
      <c r="D12" s="241"/>
      <c r="E12" s="242"/>
      <c r="F12" s="230"/>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row>
    <row r="13" spans="1:41" s="236" customFormat="1">
      <c r="A13" s="243"/>
      <c r="B13" s="244" t="s">
        <v>263</v>
      </c>
      <c r="C13" s="243"/>
      <c r="D13" s="245"/>
      <c r="E13" s="246"/>
      <c r="F13" s="220"/>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row>
    <row r="14" spans="1:41" s="213" customFormat="1" ht="76.5">
      <c r="A14" s="247">
        <v>1</v>
      </c>
      <c r="B14" s="248" t="s">
        <v>453</v>
      </c>
      <c r="C14" s="240" t="s">
        <v>264</v>
      </c>
      <c r="D14" s="240">
        <f>130*0.7</f>
        <v>91</v>
      </c>
      <c r="E14" s="249"/>
      <c r="F14" s="250">
        <f>D14*E14</f>
        <v>0</v>
      </c>
    </row>
    <row r="15" spans="1:41" s="213" customFormat="1" ht="76.5">
      <c r="A15" s="247">
        <v>2</v>
      </c>
      <c r="B15" s="248" t="s">
        <v>454</v>
      </c>
      <c r="C15" s="240" t="s">
        <v>264</v>
      </c>
      <c r="D15" s="240">
        <v>38</v>
      </c>
      <c r="E15" s="249"/>
      <c r="F15" s="250">
        <f>D15*E15</f>
        <v>0</v>
      </c>
    </row>
    <row r="16" spans="1:41" s="213" customFormat="1" ht="76.5">
      <c r="A16" s="247">
        <v>3</v>
      </c>
      <c r="B16" s="248" t="s">
        <v>455</v>
      </c>
      <c r="C16" s="240" t="s">
        <v>264</v>
      </c>
      <c r="D16" s="240">
        <v>5</v>
      </c>
      <c r="E16" s="249"/>
      <c r="F16" s="376">
        <f>D16*E16</f>
        <v>0</v>
      </c>
    </row>
    <row r="17" spans="1:41" s="213" customFormat="1" hidden="1">
      <c r="A17" s="251"/>
      <c r="B17" s="244" t="s">
        <v>265</v>
      </c>
      <c r="C17" s="243"/>
      <c r="D17" s="252"/>
      <c r="E17" s="253"/>
      <c r="F17" s="254"/>
    </row>
    <row r="18" spans="1:41" s="213" customFormat="1" ht="76.5" hidden="1">
      <c r="A18" s="247">
        <v>4</v>
      </c>
      <c r="B18" s="248" t="s">
        <v>456</v>
      </c>
      <c r="C18" s="240" t="s">
        <v>264</v>
      </c>
      <c r="D18" s="240">
        <v>0</v>
      </c>
      <c r="E18" s="249"/>
      <c r="F18" s="250">
        <f>D18*E18</f>
        <v>0</v>
      </c>
    </row>
    <row r="19" spans="1:41" s="236" customFormat="1" ht="102" hidden="1">
      <c r="A19" s="247">
        <v>5</v>
      </c>
      <c r="B19" s="248" t="s">
        <v>457</v>
      </c>
      <c r="C19" s="240" t="s">
        <v>264</v>
      </c>
      <c r="D19" s="240">
        <v>0</v>
      </c>
      <c r="E19" s="249"/>
      <c r="F19" s="250">
        <f>D19*E19</f>
        <v>0</v>
      </c>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row>
    <row r="20" spans="1:41" s="213" customFormat="1" ht="63.75" hidden="1">
      <c r="A20" s="247">
        <v>6</v>
      </c>
      <c r="B20" s="248" t="s">
        <v>458</v>
      </c>
      <c r="C20" s="240" t="s">
        <v>264</v>
      </c>
      <c r="D20" s="240">
        <v>0</v>
      </c>
      <c r="E20" s="249"/>
      <c r="F20" s="250">
        <f>E20*D20</f>
        <v>0</v>
      </c>
    </row>
    <row r="21" spans="1:41" s="213" customFormat="1" ht="51" hidden="1">
      <c r="A21" s="240">
        <v>7</v>
      </c>
      <c r="B21" s="248" t="s">
        <v>459</v>
      </c>
      <c r="C21" s="240" t="s">
        <v>264</v>
      </c>
      <c r="D21" s="240">
        <v>0</v>
      </c>
      <c r="E21" s="249"/>
      <c r="F21" s="250">
        <f>E21*D21</f>
        <v>0</v>
      </c>
    </row>
    <row r="22" spans="1:41" s="213" customFormat="1" ht="51" hidden="1">
      <c r="A22" s="240">
        <v>8</v>
      </c>
      <c r="B22" s="248" t="s">
        <v>460</v>
      </c>
      <c r="C22" s="240" t="s">
        <v>264</v>
      </c>
      <c r="D22" s="240">
        <v>0</v>
      </c>
      <c r="E22" s="249"/>
      <c r="F22" s="250">
        <f>E22*D22</f>
        <v>0</v>
      </c>
    </row>
    <row r="23" spans="1:41" s="213" customFormat="1">
      <c r="A23" s="251"/>
      <c r="B23" s="244" t="s">
        <v>266</v>
      </c>
      <c r="C23" s="243"/>
      <c r="D23" s="252"/>
      <c r="E23" s="253"/>
      <c r="F23" s="254"/>
    </row>
    <row r="24" spans="1:41" s="236" customFormat="1" ht="63.75">
      <c r="A24" s="247">
        <v>9</v>
      </c>
      <c r="B24" s="248" t="s">
        <v>461</v>
      </c>
      <c r="C24" s="240" t="s">
        <v>264</v>
      </c>
      <c r="D24" s="240">
        <v>1</v>
      </c>
      <c r="E24" s="249"/>
      <c r="F24" s="250">
        <f t="shared" ref="F24:F29" si="0">D24*E24</f>
        <v>0</v>
      </c>
      <c r="G24" s="213"/>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M24" s="237"/>
      <c r="AN24" s="237"/>
      <c r="AO24" s="237"/>
    </row>
    <row r="25" spans="1:41" s="236" customFormat="1" ht="63.75">
      <c r="A25" s="247">
        <v>10</v>
      </c>
      <c r="B25" s="248" t="s">
        <v>462</v>
      </c>
      <c r="C25" s="240" t="s">
        <v>264</v>
      </c>
      <c r="D25" s="240">
        <v>38</v>
      </c>
      <c r="E25" s="249"/>
      <c r="F25" s="250">
        <f t="shared" si="0"/>
        <v>0</v>
      </c>
      <c r="G25" s="213"/>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7"/>
      <c r="AK25" s="237"/>
      <c r="AL25" s="237"/>
      <c r="AM25" s="237"/>
      <c r="AN25" s="237"/>
      <c r="AO25" s="237"/>
    </row>
    <row r="26" spans="1:41" s="213" customFormat="1" ht="63.75">
      <c r="A26" s="247">
        <v>11</v>
      </c>
      <c r="B26" s="248" t="s">
        <v>463</v>
      </c>
      <c r="C26" s="240" t="s">
        <v>264</v>
      </c>
      <c r="D26" s="240">
        <v>2</v>
      </c>
      <c r="E26" s="249"/>
      <c r="F26" s="250">
        <f t="shared" si="0"/>
        <v>0</v>
      </c>
    </row>
    <row r="27" spans="1:41" s="236" customFormat="1" ht="51">
      <c r="A27" s="247">
        <v>12</v>
      </c>
      <c r="B27" s="248" t="s">
        <v>464</v>
      </c>
      <c r="C27" s="240" t="s">
        <v>264</v>
      </c>
      <c r="D27" s="240">
        <v>12</v>
      </c>
      <c r="E27" s="249"/>
      <c r="F27" s="250">
        <f t="shared" si="0"/>
        <v>0</v>
      </c>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7"/>
      <c r="AL27" s="237"/>
      <c r="AM27" s="237"/>
      <c r="AN27" s="237"/>
      <c r="AO27" s="237"/>
    </row>
    <row r="28" spans="1:41" s="236" customFormat="1" ht="63.75" hidden="1">
      <c r="A28" s="240">
        <v>13</v>
      </c>
      <c r="B28" s="248" t="s">
        <v>465</v>
      </c>
      <c r="C28" s="240" t="s">
        <v>264</v>
      </c>
      <c r="D28" s="240">
        <v>0</v>
      </c>
      <c r="E28" s="249"/>
      <c r="F28" s="250">
        <f t="shared" si="0"/>
        <v>0</v>
      </c>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37"/>
      <c r="AK28" s="237"/>
      <c r="AL28" s="237"/>
      <c r="AM28" s="237"/>
      <c r="AN28" s="237"/>
      <c r="AO28" s="237"/>
    </row>
    <row r="29" spans="1:41" s="213" customFormat="1" ht="38.25" hidden="1">
      <c r="A29" s="247">
        <v>14</v>
      </c>
      <c r="B29" s="248" t="s">
        <v>466</v>
      </c>
      <c r="C29" s="240" t="s">
        <v>264</v>
      </c>
      <c r="D29" s="240">
        <v>0</v>
      </c>
      <c r="E29" s="249"/>
      <c r="F29" s="250">
        <f t="shared" si="0"/>
        <v>0</v>
      </c>
    </row>
    <row r="30" spans="1:41" ht="51">
      <c r="A30" s="247">
        <v>15</v>
      </c>
      <c r="B30" s="248" t="s">
        <v>467</v>
      </c>
      <c r="C30" s="240" t="s">
        <v>37</v>
      </c>
      <c r="D30" s="240">
        <v>160</v>
      </c>
      <c r="E30" s="249"/>
      <c r="F30" s="250">
        <f>E30*D30</f>
        <v>0</v>
      </c>
    </row>
    <row r="31" spans="1:41" s="213" customFormat="1" ht="25.5">
      <c r="A31" s="251"/>
      <c r="B31" s="244" t="s">
        <v>267</v>
      </c>
      <c r="C31" s="243"/>
      <c r="D31" s="252"/>
      <c r="E31" s="253"/>
      <c r="F31" s="254"/>
    </row>
    <row r="32" spans="1:41" s="213" customFormat="1" ht="63.75" hidden="1">
      <c r="A32" s="247">
        <v>16</v>
      </c>
      <c r="B32" s="248" t="s">
        <v>468</v>
      </c>
      <c r="C32" s="240" t="s">
        <v>37</v>
      </c>
      <c r="D32" s="240"/>
      <c r="E32" s="249"/>
      <c r="F32" s="250">
        <f t="shared" ref="F32:F37" si="1">D32*E32</f>
        <v>0</v>
      </c>
      <c r="I32" s="239"/>
      <c r="J32" s="240"/>
      <c r="K32" s="240"/>
      <c r="L32" s="249"/>
      <c r="M32" s="255"/>
    </row>
    <row r="33" spans="1:41" s="213" customFormat="1" ht="63.75" hidden="1">
      <c r="A33" s="247">
        <v>17</v>
      </c>
      <c r="B33" s="248" t="s">
        <v>469</v>
      </c>
      <c r="C33" s="240" t="s">
        <v>264</v>
      </c>
      <c r="D33" s="240"/>
      <c r="E33" s="249"/>
      <c r="F33" s="250">
        <f t="shared" si="1"/>
        <v>0</v>
      </c>
      <c r="I33" s="239"/>
      <c r="J33" s="240"/>
      <c r="K33" s="240"/>
      <c r="L33" s="249"/>
      <c r="M33" s="255"/>
    </row>
    <row r="34" spans="1:41" s="213" customFormat="1" ht="89.25" hidden="1">
      <c r="A34" s="247">
        <v>18</v>
      </c>
      <c r="B34" s="248" t="s">
        <v>470</v>
      </c>
      <c r="C34" s="240" t="s">
        <v>264</v>
      </c>
      <c r="D34" s="240"/>
      <c r="E34" s="249"/>
      <c r="F34" s="250">
        <f t="shared" si="1"/>
        <v>0</v>
      </c>
      <c r="I34" s="239"/>
      <c r="J34" s="240"/>
      <c r="K34" s="240"/>
      <c r="L34" s="249"/>
      <c r="M34" s="255"/>
    </row>
    <row r="35" spans="1:41" s="213" customFormat="1" ht="102" hidden="1">
      <c r="A35" s="247">
        <v>19</v>
      </c>
      <c r="B35" s="248" t="s">
        <v>471</v>
      </c>
      <c r="C35" s="240" t="s">
        <v>37</v>
      </c>
      <c r="D35" s="240"/>
      <c r="E35" s="249"/>
      <c r="F35" s="250">
        <f t="shared" si="1"/>
        <v>0</v>
      </c>
      <c r="I35" s="239"/>
      <c r="J35" s="240"/>
      <c r="K35" s="240"/>
      <c r="L35" s="249"/>
      <c r="M35" s="255"/>
    </row>
    <row r="36" spans="1:41" s="213" customFormat="1" ht="25.5">
      <c r="A36" s="247">
        <v>20</v>
      </c>
      <c r="B36" s="248" t="s">
        <v>268</v>
      </c>
      <c r="C36" s="240" t="s">
        <v>39</v>
      </c>
      <c r="D36" s="240">
        <v>5</v>
      </c>
      <c r="E36" s="249"/>
      <c r="F36" s="250">
        <f t="shared" si="1"/>
        <v>0</v>
      </c>
      <c r="I36" s="239"/>
      <c r="J36" s="240"/>
      <c r="K36" s="240"/>
      <c r="L36" s="249"/>
      <c r="M36" s="255"/>
    </row>
    <row r="37" spans="1:41" s="213" customFormat="1" ht="38.25">
      <c r="A37" s="247">
        <v>21</v>
      </c>
      <c r="B37" s="248" t="s">
        <v>269</v>
      </c>
      <c r="C37" s="240" t="s">
        <v>42</v>
      </c>
      <c r="D37" s="240">
        <v>1</v>
      </c>
      <c r="E37" s="249"/>
      <c r="F37" s="250">
        <f t="shared" si="1"/>
        <v>0</v>
      </c>
      <c r="I37" s="239"/>
      <c r="J37" s="240"/>
      <c r="K37" s="240"/>
      <c r="L37" s="249"/>
      <c r="M37" s="255"/>
    </row>
    <row r="38" spans="1:41" s="236" customFormat="1" ht="30">
      <c r="A38" s="247">
        <v>23</v>
      </c>
      <c r="B38" s="377" t="s">
        <v>270</v>
      </c>
      <c r="C38" s="378" t="s">
        <v>271</v>
      </c>
      <c r="D38" s="378">
        <v>3</v>
      </c>
      <c r="E38" s="379">
        <f>SUM(F14:F37)</f>
        <v>0</v>
      </c>
      <c r="F38" s="255">
        <f>D38*E38/100</f>
        <v>0</v>
      </c>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7"/>
      <c r="AL38" s="237"/>
      <c r="AM38" s="237"/>
      <c r="AN38" s="237"/>
      <c r="AO38" s="237"/>
    </row>
    <row r="39" spans="1:41" s="236" customFormat="1" ht="30">
      <c r="A39" s="247">
        <v>24</v>
      </c>
      <c r="B39" s="377" t="s">
        <v>272</v>
      </c>
      <c r="C39" s="378" t="s">
        <v>271</v>
      </c>
      <c r="D39" s="378">
        <v>3</v>
      </c>
      <c r="E39" s="379">
        <f>SUM(F14:F37)</f>
        <v>0</v>
      </c>
      <c r="F39" s="255">
        <f>D39*E39/100</f>
        <v>0</v>
      </c>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37"/>
      <c r="AK39" s="237"/>
      <c r="AL39" s="237"/>
      <c r="AM39" s="237"/>
      <c r="AN39" s="237"/>
      <c r="AO39" s="237"/>
    </row>
    <row r="40" spans="1:41" s="237" customFormat="1" ht="28.5" thickBot="1">
      <c r="A40" s="256">
        <v>25</v>
      </c>
      <c r="B40" s="257" t="s">
        <v>273</v>
      </c>
      <c r="C40" s="258" t="s">
        <v>271</v>
      </c>
      <c r="D40" s="258">
        <v>5</v>
      </c>
      <c r="E40" s="259">
        <f>SUM(F14:F37)</f>
        <v>0</v>
      </c>
      <c r="F40" s="273">
        <f>D40*E40/100</f>
        <v>0</v>
      </c>
      <c r="G40" s="236"/>
      <c r="H40" s="236"/>
      <c r="I40" s="236"/>
      <c r="J40" s="236"/>
    </row>
    <row r="41" spans="1:41" s="267" customFormat="1" ht="13.5" thickTop="1">
      <c r="A41" s="260"/>
      <c r="B41" s="261" t="s">
        <v>274</v>
      </c>
      <c r="C41" s="262"/>
      <c r="D41" s="263"/>
      <c r="E41" s="264"/>
      <c r="F41" s="265">
        <f>SUM(F14:F40)*1.1</f>
        <v>0</v>
      </c>
      <c r="G41" s="266"/>
      <c r="H41" s="266"/>
      <c r="I41" s="266"/>
      <c r="J41" s="266"/>
    </row>
  </sheetData>
  <pageMargins left="0.70866141732283472" right="0.70866141732283472" top="0.74803149606299213" bottom="0.74803149606299213" header="0.31496062992125984" footer="0.31496062992125984"/>
  <pageSetup paperSize="9" scale="91" fitToHeight="0" orientation="portrait" r:id="rId1"/>
  <headerFooter differentFirst="1">
    <oddFooter>&amp;C&amp;"Swis721 BT,Roman"&amp;7Stran &amp;P od &amp;N</oddFooter>
  </headerFooter>
  <rowBreaks count="1" manualBreakCount="1">
    <brk id="3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pageSetUpPr fitToPage="1"/>
  </sheetPr>
  <dimension ref="A1:H115"/>
  <sheetViews>
    <sheetView view="pageBreakPreview" topLeftCell="A99" zoomScaleNormal="100" zoomScaleSheetLayoutView="100" workbookViewId="0">
      <selection activeCell="A113" sqref="A113"/>
    </sheetView>
  </sheetViews>
  <sheetFormatPr defaultColWidth="9.28515625" defaultRowHeight="12.75"/>
  <cols>
    <col min="1" max="1" width="102.7109375" style="87" bestFit="1" customWidth="1"/>
    <col min="2" max="8" width="9.28515625" style="87"/>
    <col min="9" max="16384" width="9.28515625" style="90"/>
  </cols>
  <sheetData>
    <row r="1" spans="1:3" ht="16.5">
      <c r="A1" s="89" t="s">
        <v>107</v>
      </c>
    </row>
    <row r="2" spans="1:3">
      <c r="A2" s="91"/>
    </row>
    <row r="3" spans="1:3">
      <c r="A3" s="92" t="s">
        <v>108</v>
      </c>
      <c r="C3" s="88"/>
    </row>
    <row r="4" spans="1:3">
      <c r="A4" s="17"/>
    </row>
    <row r="5" spans="1:3" ht="76.5">
      <c r="A5" s="17" t="s">
        <v>109</v>
      </c>
    </row>
    <row r="6" spans="1:3">
      <c r="A6" s="93" t="s">
        <v>110</v>
      </c>
    </row>
    <row r="7" spans="1:3" ht="126.75" customHeight="1">
      <c r="A7" s="17" t="s">
        <v>111</v>
      </c>
    </row>
    <row r="8" spans="1:3" ht="25.5">
      <c r="A8" s="93" t="s">
        <v>112</v>
      </c>
    </row>
    <row r="9" spans="1:3" ht="355.5" customHeight="1">
      <c r="A9" s="17" t="s">
        <v>113</v>
      </c>
    </row>
    <row r="10" spans="1:3" ht="144.75" customHeight="1">
      <c r="A10" s="17" t="s">
        <v>114</v>
      </c>
    </row>
    <row r="11" spans="1:3" ht="140.25">
      <c r="A11" s="17" t="s">
        <v>115</v>
      </c>
    </row>
    <row r="12" spans="1:3">
      <c r="A12" s="92" t="s">
        <v>116</v>
      </c>
    </row>
    <row r="13" spans="1:3">
      <c r="A13" s="17"/>
    </row>
    <row r="14" spans="1:3" ht="25.5">
      <c r="A14" s="17" t="s">
        <v>117</v>
      </c>
    </row>
    <row r="15" spans="1:3">
      <c r="A15" s="17"/>
    </row>
    <row r="16" spans="1:3" ht="153">
      <c r="A16" s="93" t="s">
        <v>118</v>
      </c>
    </row>
    <row r="17" spans="1:1" ht="38.25">
      <c r="A17" s="17" t="s">
        <v>119</v>
      </c>
    </row>
    <row r="18" spans="1:1" ht="63.75">
      <c r="A18" s="17" t="s">
        <v>120</v>
      </c>
    </row>
    <row r="19" spans="1:1" ht="81" customHeight="1">
      <c r="A19" s="93" t="s">
        <v>121</v>
      </c>
    </row>
    <row r="20" spans="1:1" ht="162.94999999999999" customHeight="1">
      <c r="A20" s="17" t="s">
        <v>122</v>
      </c>
    </row>
    <row r="21" spans="1:1">
      <c r="A21" s="94" t="s">
        <v>123</v>
      </c>
    </row>
    <row r="22" spans="1:1" ht="38.25">
      <c r="A22" s="94" t="s">
        <v>124</v>
      </c>
    </row>
    <row r="23" spans="1:1">
      <c r="A23" s="17" t="s">
        <v>125</v>
      </c>
    </row>
    <row r="24" spans="1:1" ht="25.5">
      <c r="A24" s="17" t="s">
        <v>126</v>
      </c>
    </row>
    <row r="25" spans="1:1" ht="38.25">
      <c r="A25" s="17" t="s">
        <v>127</v>
      </c>
    </row>
    <row r="26" spans="1:1" ht="38.25">
      <c r="A26" s="17" t="s">
        <v>128</v>
      </c>
    </row>
    <row r="27" spans="1:1">
      <c r="A27" s="93"/>
    </row>
    <row r="28" spans="1:1">
      <c r="A28" s="92" t="s">
        <v>129</v>
      </c>
    </row>
    <row r="29" spans="1:1">
      <c r="A29" s="93"/>
    </row>
    <row r="30" spans="1:1" ht="51">
      <c r="A30" s="17" t="s">
        <v>130</v>
      </c>
    </row>
    <row r="31" spans="1:1">
      <c r="A31" s="17"/>
    </row>
    <row r="32" spans="1:1" ht="38.25">
      <c r="A32" s="93" t="s">
        <v>131</v>
      </c>
    </row>
    <row r="33" spans="1:1">
      <c r="A33" s="17"/>
    </row>
    <row r="34" spans="1:1" ht="110.25" customHeight="1">
      <c r="A34" s="93" t="s">
        <v>132</v>
      </c>
    </row>
    <row r="35" spans="1:1" ht="25.5">
      <c r="A35" s="93" t="s">
        <v>133</v>
      </c>
    </row>
    <row r="36" spans="1:1" ht="51">
      <c r="A36" s="17" t="s">
        <v>134</v>
      </c>
    </row>
    <row r="37" spans="1:1" ht="80.25" customHeight="1">
      <c r="A37" s="93" t="s">
        <v>135</v>
      </c>
    </row>
    <row r="38" spans="1:1">
      <c r="A38" s="17"/>
    </row>
    <row r="39" spans="1:1">
      <c r="A39" s="92" t="s">
        <v>136</v>
      </c>
    </row>
    <row r="40" spans="1:1">
      <c r="A40" s="17"/>
    </row>
    <row r="41" spans="1:1" ht="25.5">
      <c r="A41" s="17" t="s">
        <v>137</v>
      </c>
    </row>
    <row r="42" spans="1:1" ht="78" customHeight="1">
      <c r="A42" s="93" t="s">
        <v>138</v>
      </c>
    </row>
    <row r="43" spans="1:1" ht="147.75" customHeight="1">
      <c r="A43" s="93" t="s">
        <v>139</v>
      </c>
    </row>
    <row r="44" spans="1:1" ht="25.5">
      <c r="A44" s="17" t="s">
        <v>140</v>
      </c>
    </row>
    <row r="45" spans="1:1">
      <c r="A45" s="17" t="s">
        <v>141</v>
      </c>
    </row>
    <row r="46" spans="1:1">
      <c r="A46" s="17"/>
    </row>
    <row r="47" spans="1:1" ht="107.25" customHeight="1">
      <c r="A47" s="93" t="s">
        <v>142</v>
      </c>
    </row>
    <row r="48" spans="1:1">
      <c r="A48" s="17"/>
    </row>
    <row r="49" spans="1:1">
      <c r="A49" s="92" t="s">
        <v>143</v>
      </c>
    </row>
    <row r="50" spans="1:1">
      <c r="A50" s="17"/>
    </row>
    <row r="51" spans="1:1" ht="25.5">
      <c r="A51" s="17" t="s">
        <v>144</v>
      </c>
    </row>
    <row r="52" spans="1:1">
      <c r="A52" s="17"/>
    </row>
    <row r="53" spans="1:1" ht="133.5" customHeight="1">
      <c r="A53" s="93" t="s">
        <v>145</v>
      </c>
    </row>
    <row r="54" spans="1:1" ht="89.25">
      <c r="A54" s="93" t="s">
        <v>146</v>
      </c>
    </row>
    <row r="55" spans="1:1">
      <c r="A55" s="17"/>
    </row>
    <row r="56" spans="1:1">
      <c r="A56" s="92" t="s">
        <v>147</v>
      </c>
    </row>
    <row r="57" spans="1:1">
      <c r="A57" s="17"/>
    </row>
    <row r="58" spans="1:1" ht="25.5">
      <c r="A58" s="17" t="s">
        <v>148</v>
      </c>
    </row>
    <row r="59" spans="1:1">
      <c r="A59" s="17"/>
    </row>
    <row r="60" spans="1:1" ht="38.25">
      <c r="A60" s="93" t="s">
        <v>149</v>
      </c>
    </row>
    <row r="61" spans="1:1">
      <c r="A61" s="17"/>
    </row>
    <row r="62" spans="1:1" ht="51">
      <c r="A62" s="93" t="s">
        <v>150</v>
      </c>
    </row>
    <row r="63" spans="1:1">
      <c r="A63" s="17"/>
    </row>
    <row r="64" spans="1:1" ht="142.5" customHeight="1">
      <c r="A64" s="93" t="s">
        <v>151</v>
      </c>
    </row>
    <row r="65" spans="1:1" ht="25.5">
      <c r="A65" s="92" t="s">
        <v>152</v>
      </c>
    </row>
    <row r="66" spans="1:1">
      <c r="A66" s="17"/>
    </row>
    <row r="67" spans="1:1" ht="76.5">
      <c r="A67" s="93" t="s">
        <v>153</v>
      </c>
    </row>
    <row r="68" spans="1:1">
      <c r="A68" s="17"/>
    </row>
    <row r="69" spans="1:1" ht="51">
      <c r="A69" s="93" t="s">
        <v>154</v>
      </c>
    </row>
    <row r="70" spans="1:1">
      <c r="A70" s="17"/>
    </row>
    <row r="71" spans="1:1" ht="114.75" customHeight="1">
      <c r="A71" s="93" t="s">
        <v>155</v>
      </c>
    </row>
    <row r="72" spans="1:1">
      <c r="A72" s="93"/>
    </row>
    <row r="73" spans="1:1" ht="153.75" customHeight="1">
      <c r="A73" s="93" t="s">
        <v>156</v>
      </c>
    </row>
    <row r="74" spans="1:1" ht="77.25" customHeight="1">
      <c r="A74" s="93" t="s">
        <v>157</v>
      </c>
    </row>
    <row r="75" spans="1:1" ht="96" customHeight="1">
      <c r="A75" s="93" t="s">
        <v>158</v>
      </c>
    </row>
    <row r="76" spans="1:1">
      <c r="A76" s="17"/>
    </row>
    <row r="77" spans="1:1">
      <c r="A77" s="92" t="s">
        <v>159</v>
      </c>
    </row>
    <row r="78" spans="1:1">
      <c r="A78" s="17"/>
    </row>
    <row r="79" spans="1:1" ht="38.25">
      <c r="A79" s="17" t="s">
        <v>160</v>
      </c>
    </row>
    <row r="80" spans="1:1">
      <c r="A80" s="17"/>
    </row>
    <row r="81" spans="1:1">
      <c r="A81" s="17" t="s">
        <v>161</v>
      </c>
    </row>
    <row r="82" spans="1:1">
      <c r="A82" s="17"/>
    </row>
    <row r="83" spans="1:1" ht="29.25" customHeight="1">
      <c r="A83" s="17" t="s">
        <v>162</v>
      </c>
    </row>
    <row r="84" spans="1:1">
      <c r="A84" s="17"/>
    </row>
    <row r="85" spans="1:1" ht="102" customHeight="1">
      <c r="A85" s="93" t="s">
        <v>163</v>
      </c>
    </row>
    <row r="86" spans="1:1" ht="90.75" customHeight="1">
      <c r="A86" s="93" t="s">
        <v>164</v>
      </c>
    </row>
    <row r="87" spans="1:1" ht="108.95" customHeight="1">
      <c r="A87" s="93" t="s">
        <v>165</v>
      </c>
    </row>
    <row r="88" spans="1:1">
      <c r="A88" s="92" t="s">
        <v>166</v>
      </c>
    </row>
    <row r="89" spans="1:1">
      <c r="A89" s="17"/>
    </row>
    <row r="90" spans="1:1" ht="89.25">
      <c r="A90" s="17" t="s">
        <v>167</v>
      </c>
    </row>
    <row r="91" spans="1:1">
      <c r="A91" s="17"/>
    </row>
    <row r="92" spans="1:1" ht="128.25" customHeight="1">
      <c r="A92" s="93" t="s">
        <v>168</v>
      </c>
    </row>
    <row r="93" spans="1:1">
      <c r="A93" s="17"/>
    </row>
    <row r="94" spans="1:1" ht="145.5" customHeight="1">
      <c r="A94" s="93" t="s">
        <v>169</v>
      </c>
    </row>
    <row r="95" spans="1:1">
      <c r="A95" s="92" t="s">
        <v>170</v>
      </c>
    </row>
    <row r="96" spans="1:1">
      <c r="A96" s="17"/>
    </row>
    <row r="97" spans="1:1" ht="38.25">
      <c r="A97" s="17" t="s">
        <v>171</v>
      </c>
    </row>
    <row r="98" spans="1:1">
      <c r="A98" s="17"/>
    </row>
    <row r="99" spans="1:1" ht="120.75" customHeight="1">
      <c r="A99" s="93" t="s">
        <v>172</v>
      </c>
    </row>
    <row r="100" spans="1:1">
      <c r="A100" s="17"/>
    </row>
    <row r="101" spans="1:1" ht="75" customHeight="1">
      <c r="A101" s="93" t="s">
        <v>173</v>
      </c>
    </row>
    <row r="102" spans="1:1">
      <c r="A102" s="17"/>
    </row>
    <row r="103" spans="1:1" ht="63.75">
      <c r="A103" s="93" t="s">
        <v>174</v>
      </c>
    </row>
    <row r="104" spans="1:1">
      <c r="A104" s="17"/>
    </row>
    <row r="105" spans="1:1">
      <c r="A105" s="95"/>
    </row>
    <row r="106" spans="1:1">
      <c r="A106" s="95"/>
    </row>
    <row r="107" spans="1:1">
      <c r="A107" s="95"/>
    </row>
    <row r="108" spans="1:1">
      <c r="A108" s="95"/>
    </row>
    <row r="109" spans="1:1">
      <c r="A109" s="95"/>
    </row>
    <row r="110" spans="1:1">
      <c r="A110" s="95"/>
    </row>
    <row r="111" spans="1:1">
      <c r="A111" s="95"/>
    </row>
    <row r="112" spans="1:1">
      <c r="A112" s="95"/>
    </row>
    <row r="113" spans="1:1">
      <c r="A113" s="95"/>
    </row>
    <row r="114" spans="1:1">
      <c r="A114" s="95"/>
    </row>
    <row r="115" spans="1:1">
      <c r="A115" s="95"/>
    </row>
  </sheetData>
  <pageMargins left="0.70866141732283472" right="0.70866141732283472" top="0.74803149606299213" bottom="0.74803149606299213" header="0.31496062992125984" footer="0.31496062992125984"/>
  <pageSetup paperSize="9" scale="84" fitToHeight="0" orientation="portrait" r:id="rId1"/>
  <headerFooter differentFirst="1">
    <oddFooter>&amp;C&amp;"Swis721 BT,Roman"&amp;7Stran &amp;P od &amp;N</oddFooter>
  </headerFooter>
  <rowBreaks count="3" manualBreakCount="3">
    <brk id="27" max="16383" man="1"/>
    <brk id="48" max="16383" man="1"/>
    <brk id="8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461DA3CC81A1A4FAE8ABCF2B3919951" ma:contentTypeVersion="16" ma:contentTypeDescription="Ustvari nov dokument." ma:contentTypeScope="" ma:versionID="ffd5f286883181166ebb9c69439a587a">
  <xsd:schema xmlns:xsd="http://www.w3.org/2001/XMLSchema" xmlns:xs="http://www.w3.org/2001/XMLSchema" xmlns:p="http://schemas.microsoft.com/office/2006/metadata/properties" xmlns:ns2="76376bf6-af08-4a2f-b15a-d3c4a73ca8e6" xmlns:ns3="7c1ce5eb-e218-4198-9fed-32534c1e6606" targetNamespace="http://schemas.microsoft.com/office/2006/metadata/properties" ma:root="true" ma:fieldsID="3b93a5a7b6c47a695cd4ecf9810b2bb2" ns2:_="" ns3:_="">
    <xsd:import namespace="76376bf6-af08-4a2f-b15a-d3c4a73ca8e6"/>
    <xsd:import namespace="7c1ce5eb-e218-4198-9fed-32534c1e660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76bf6-af08-4a2f-b15a-d3c4a73ca8e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5" nillable="true" ma:displayName="Taxonomy Catch All Column" ma:hidden="true" ma:list="{d5f5c77b-303b-4841-a448-19c6147f8438}" ma:internalName="TaxCatchAll" ma:showField="CatchAllData" ma:web="76376bf6-af08-4a2f-b15a-d3c4a73ca8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1ce5eb-e218-4198-9fed-32534c1e660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5af8bb82-e5ed-44e9-90c6-9ea8d7729c3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6376bf6-af08-4a2f-b15a-d3c4a73ca8e6" xsi:nil="true"/>
    <lcf76f155ced4ddcb4097134ff3c332f xmlns="7c1ce5eb-e218-4198-9fed-32534c1e660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EAD86B-A98E-4717-9DDA-3562BC38EDA0}">
  <ds:schemaRefs>
    <ds:schemaRef ds:uri="http://schemas.microsoft.com/sharepoint/v3/contenttype/forms"/>
  </ds:schemaRefs>
</ds:datastoreItem>
</file>

<file path=customXml/itemProps2.xml><?xml version="1.0" encoding="utf-8"?>
<ds:datastoreItem xmlns:ds="http://schemas.openxmlformats.org/officeDocument/2006/customXml" ds:itemID="{6A48202B-B03B-4C6E-B979-A12AC5553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76bf6-af08-4a2f-b15a-d3c4a73ca8e6"/>
    <ds:schemaRef ds:uri="7c1ce5eb-e218-4198-9fed-32534c1e66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2B538B-3AA6-4283-A83C-817B9EEA0C39}">
  <ds:schemaRefs>
    <ds:schemaRef ds:uri="http://schemas.microsoft.com/office/2006/metadata/properties"/>
    <ds:schemaRef ds:uri="http://schemas.microsoft.com/office/infopath/2007/PartnerControls"/>
    <ds:schemaRef ds:uri="76376bf6-af08-4a2f-b15a-d3c4a73ca8e6"/>
    <ds:schemaRef ds:uri="7c1ce5eb-e218-4198-9fed-32534c1e66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PRVA STRAN</vt:lpstr>
      <vt:lpstr>REK-SKUPAJ</vt:lpstr>
      <vt:lpstr>REK-SKUPAJ F1</vt:lpstr>
      <vt:lpstr>A.REK GO F1</vt:lpstr>
      <vt:lpstr>I.A-GRADBENA DELA F1</vt:lpstr>
      <vt:lpstr>I.B-OBRTNIŠKA DELA F1</vt:lpstr>
      <vt:lpstr> STRELOVOD</vt:lpstr>
      <vt:lpstr>GO-TP</vt:lpstr>
      <vt:lpstr>' STRELOVOD'!Področje_tiskanja</vt:lpstr>
      <vt:lpstr>'A.REK GO F1'!Področje_tiskanja</vt:lpstr>
      <vt:lpstr>'I.A-GRADBENA DELA F1'!Področje_tiskanja</vt:lpstr>
      <vt:lpstr>'I.B-OBRTNIŠKA DELA F1'!Področje_tiskanja</vt:lpstr>
      <vt:lpstr>'REK-SKUPAJ F1'!Področje_tiskanja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Bojan Ribič</cp:lastModifiedBy>
  <cp:lastPrinted>2026-07-22T11:10:39Z</cp:lastPrinted>
  <dcterms:created xsi:type="dcterms:W3CDTF">2015-07-14T10:57:12Z</dcterms:created>
  <dcterms:modified xsi:type="dcterms:W3CDTF">2026-07-22T11:12:35Z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0x0101003461DA3CC81A1A4FAE8ABCF2B3919951</vt:lpwstr>
  </property>
</Properties>
</file>